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514"/>
  <workbookPr/>
  <mc:AlternateContent xmlns:mc="http://schemas.openxmlformats.org/markup-compatibility/2006">
    <mc:Choice Requires="x15">
      <x15ac:absPath xmlns:x15ac="http://schemas.microsoft.com/office/spreadsheetml/2010/11/ac" url="/Users/arianna/Desktop/IMREDD-UCA/Procédure Diplômes d'Établissement 2022_IMREDD/Dossier 2023-2024/Dossier revisé et resoumis le 26.06.2023/"/>
    </mc:Choice>
  </mc:AlternateContent>
  <xr:revisionPtr revIDLastSave="0" documentId="13_ncr:1_{68D39A7A-73CF-E54C-B05C-C412730D38F3}" xr6:coauthVersionLast="47" xr6:coauthVersionMax="47" xr10:uidLastSave="{00000000-0000-0000-0000-000000000000}"/>
  <bookViews>
    <workbookView xWindow="0" yWindow="500" windowWidth="28800" windowHeight="17500" tabRatio="847" activeTab="7"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PEDAGOGIQUE'!$A$2:$J$17</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K33" i="6" l="1"/>
  <c r="E16" i="6"/>
  <c r="E6" i="6"/>
  <c r="E5" i="6"/>
  <c r="K12" i="6"/>
  <c r="K24" i="6"/>
  <c r="K29" i="6"/>
  <c r="E15" i="6"/>
  <c r="E14" i="6"/>
  <c r="K27" i="6"/>
  <c r="K21" i="6"/>
  <c r="E4" i="6"/>
  <c r="K13" i="6"/>
  <c r="E8" i="6"/>
  <c r="K11" i="6"/>
  <c r="K14" i="6"/>
  <c r="K22" i="6"/>
  <c r="K32" i="6"/>
  <c r="K30" i="6"/>
  <c r="K28" i="6"/>
  <c r="K26" i="6"/>
  <c r="K25" i="6"/>
  <c r="K20" i="6"/>
  <c r="K18" i="6"/>
  <c r="K17" i="6"/>
  <c r="K15" i="6"/>
  <c r="K10" i="6"/>
  <c r="K9" i="6"/>
  <c r="K8" i="6"/>
  <c r="K7" i="6"/>
  <c r="K6" i="6"/>
  <c r="E9" i="6"/>
  <c r="L14" i="13" l="1"/>
  <c r="L13" i="13"/>
  <c r="L12" i="13"/>
  <c r="K14" i="13"/>
  <c r="K13" i="13"/>
  <c r="K12" i="13"/>
  <c r="K10" i="13"/>
  <c r="K7" i="13"/>
  <c r="K6" i="13"/>
  <c r="K5" i="13"/>
  <c r="E15" i="13"/>
  <c r="G15" i="13"/>
  <c r="K19" i="6" l="1"/>
  <c r="K16" i="6"/>
  <c r="E13" i="6"/>
  <c r="E12" i="6"/>
  <c r="E11" i="6"/>
  <c r="E10" i="6"/>
  <c r="E7" i="6"/>
  <c r="K4" i="6"/>
  <c r="C70" i="4"/>
  <c r="K11" i="13" l="1"/>
  <c r="L11" i="13"/>
  <c r="H29" i="18" l="1"/>
  <c r="F38" i="18" l="1"/>
  <c r="F39" i="18"/>
  <c r="F36" i="18"/>
  <c r="G38" i="18" l="1"/>
  <c r="G39" i="18"/>
  <c r="F37" i="18" l="1"/>
  <c r="K34" i="13" l="1"/>
  <c r="K33" i="13"/>
  <c r="K27" i="13"/>
  <c r="K26" i="13"/>
  <c r="K20" i="13"/>
  <c r="K9" i="13"/>
  <c r="K8" i="13"/>
  <c r="G37" i="18"/>
  <c r="H21" i="18"/>
  <c r="H20" i="18"/>
  <c r="C38" i="18" l="1"/>
  <c r="E16" i="18"/>
  <c r="F35" i="13"/>
  <c r="G35" i="13"/>
  <c r="D19" i="18" s="1"/>
  <c r="H35" i="13"/>
  <c r="I35" i="13"/>
  <c r="E19" i="18" s="1"/>
  <c r="J35" i="13"/>
  <c r="K35" i="13"/>
  <c r="L34" i="13"/>
  <c r="L33" i="13"/>
  <c r="L20" i="13"/>
  <c r="F28" i="13"/>
  <c r="G28" i="13"/>
  <c r="D18" i="18" s="1"/>
  <c r="H28" i="13"/>
  <c r="I28" i="13"/>
  <c r="E18" i="18" s="1"/>
  <c r="J28" i="13"/>
  <c r="K28" i="13"/>
  <c r="L27" i="13"/>
  <c r="L26" i="13"/>
  <c r="F21" i="13"/>
  <c r="G21" i="13"/>
  <c r="D17" i="18" s="1"/>
  <c r="H21" i="13"/>
  <c r="I21" i="13"/>
  <c r="E17" i="18" s="1"/>
  <c r="J21" i="13"/>
  <c r="K21" i="13"/>
  <c r="L10" i="13"/>
  <c r="L9" i="13"/>
  <c r="L8" i="13"/>
  <c r="L7" i="13"/>
  <c r="L6" i="13"/>
  <c r="L5" i="13"/>
  <c r="I15" i="13"/>
  <c r="F40" i="18"/>
  <c r="F43" i="18" s="1"/>
  <c r="H39" i="18"/>
  <c r="H37" i="18"/>
  <c r="G36" i="18"/>
  <c r="H36" i="18" s="1"/>
  <c r="L28" i="13" l="1"/>
  <c r="G18" i="18" s="1"/>
  <c r="H18" i="18" s="1"/>
  <c r="L35" i="13"/>
  <c r="G19" i="18" s="1"/>
  <c r="H19" i="18" s="1"/>
  <c r="H37" i="13"/>
  <c r="G37" i="13"/>
  <c r="I37" i="13"/>
  <c r="D16" i="18"/>
  <c r="D15" i="18" s="1"/>
  <c r="J37" i="13"/>
  <c r="F37" i="13"/>
  <c r="L21" i="13"/>
  <c r="G17" i="18" s="1"/>
  <c r="H17" i="18" s="1"/>
  <c r="K15" i="13"/>
  <c r="K37" i="13" s="1"/>
  <c r="E15" i="18"/>
  <c r="L15" i="13"/>
  <c r="G16" i="18" l="1"/>
  <c r="G15" i="18" s="1"/>
  <c r="L37" i="13"/>
  <c r="H16" i="18" l="1"/>
  <c r="H15" i="18"/>
  <c r="H38" i="18"/>
  <c r="C41" i="18" s="1"/>
  <c r="C42" i="18" s="1"/>
  <c r="C36" i="18" l="1"/>
  <c r="H40" i="18"/>
  <c r="H41" i="18" s="1"/>
  <c r="C49" i="18"/>
  <c r="E21" i="13" l="1"/>
  <c r="C17" i="18" s="1"/>
  <c r="F17" i="18" s="1"/>
  <c r="E28" i="13"/>
  <c r="C18" i="18" s="1"/>
  <c r="F18" i="18" s="1"/>
  <c r="E35" i="13"/>
  <c r="C19" i="18" s="1"/>
  <c r="F19" i="18" s="1"/>
  <c r="C16" i="18"/>
  <c r="E37" i="13" l="1"/>
  <c r="F16" i="18" l="1"/>
  <c r="F15" i="18" s="1"/>
  <c r="C15" i="18"/>
  <c r="H24" i="18" l="1"/>
  <c r="C31" i="18" l="1"/>
  <c r="C32" i="18" s="1"/>
  <c r="G4" i="18"/>
  <c r="C37" i="18"/>
  <c r="C39" i="18" s="1"/>
  <c r="C40" i="18" s="1"/>
  <c r="C44" i="18" s="1"/>
  <c r="C43" i="18" l="1"/>
  <c r="C46"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00000000-0006-0000-0700-000001000000}">
      <text>
        <r>
          <rPr>
            <b/>
            <sz val="9"/>
            <color rgb="FF000000"/>
            <rFont val="Tahoma"/>
            <family val="2"/>
          </rPr>
          <t>Auteur:</t>
        </r>
        <r>
          <rPr>
            <sz val="9"/>
            <color rgb="FF000000"/>
            <rFont val="Tahoma"/>
            <family val="2"/>
          </rPr>
          <t xml:space="preserve">
</t>
        </r>
        <r>
          <rPr>
            <sz val="9"/>
            <color rgb="FF000000"/>
            <rFont val="Tahoma"/>
            <family val="2"/>
          </rPr>
          <t>Achat de TBI, video projecteur, logiciels spécifiques etc...</t>
        </r>
      </text>
    </comment>
    <comment ref="B26" authorId="0" shapeId="0" xr:uid="{00000000-0006-0000-0700-000002000000}">
      <text>
        <r>
          <rPr>
            <b/>
            <sz val="9"/>
            <color rgb="FF000000"/>
            <rFont val="Tahoma"/>
            <family val="2"/>
          </rPr>
          <t>Auteur:</t>
        </r>
        <r>
          <rPr>
            <sz val="9"/>
            <color rgb="FF000000"/>
            <rFont val="Tahoma"/>
            <family val="2"/>
          </rPr>
          <t xml:space="preserve">
</t>
        </r>
        <r>
          <rPr>
            <sz val="9"/>
            <color rgb="FF000000"/>
            <rFont val="Tahoma"/>
            <family val="2"/>
          </rPr>
          <t>Concerne :Mission d'enseignants, formations d’enseignants, venue d’un vacataire de renom, etc.</t>
        </r>
      </text>
    </comment>
    <comment ref="B27" authorId="0" shapeId="0" xr:uid="{00000000-0006-0000-0700-000003000000}">
      <text>
        <r>
          <rPr>
            <b/>
            <sz val="9"/>
            <color rgb="FF000000"/>
            <rFont val="Tahoma"/>
            <family val="2"/>
          </rPr>
          <t>Auteur:</t>
        </r>
        <r>
          <rPr>
            <sz val="9"/>
            <color rgb="FF000000"/>
            <rFont val="Tahoma"/>
            <family val="2"/>
          </rPr>
          <t xml:space="preserve">
</t>
        </r>
        <r>
          <rPr>
            <sz val="9"/>
            <color rgb="FF000000"/>
            <rFont val="Tahoma"/>
            <family val="2"/>
          </rPr>
          <t>organisation de journées ou évènements pour les industriels, soutenances, remise de diplôme, etc.</t>
        </r>
      </text>
    </comment>
    <comment ref="B28" authorId="0" shapeId="0" xr:uid="{00000000-0006-0000-0700-000004000000}">
      <text>
        <r>
          <rPr>
            <b/>
            <sz val="9"/>
            <color rgb="FF000000"/>
            <rFont val="Tahoma"/>
            <family val="2"/>
          </rPr>
          <t>Auteur:</t>
        </r>
        <r>
          <rPr>
            <sz val="9"/>
            <color rgb="FF000000"/>
            <rFont val="Tahoma"/>
            <family val="2"/>
          </rPr>
          <t xml:space="preserve">
</t>
        </r>
        <r>
          <rPr>
            <sz val="9"/>
            <color rgb="FF000000"/>
            <rFont val="Tahoma"/>
            <family val="2"/>
          </rPr>
          <t>pédagogie innovante, etc.</t>
        </r>
      </text>
    </comment>
  </commentList>
</comments>
</file>

<file path=xl/sharedStrings.xml><?xml version="1.0" encoding="utf-8"?>
<sst xmlns="http://schemas.openxmlformats.org/spreadsheetml/2006/main" count="837" uniqueCount="604">
  <si>
    <t>Stage</t>
  </si>
  <si>
    <t>Licence</t>
  </si>
  <si>
    <t>Master</t>
  </si>
  <si>
    <t>Doctorat</t>
  </si>
  <si>
    <t>Autre (précisez)</t>
  </si>
  <si>
    <t>Oui</t>
  </si>
  <si>
    <t>Non</t>
  </si>
  <si>
    <t>Favorable</t>
  </si>
  <si>
    <t>Défavorable</t>
  </si>
  <si>
    <t>Avis du conseil académique :</t>
  </si>
  <si>
    <t>Établissement de rattachement</t>
  </si>
  <si>
    <t>Coordonnées (y compris courriel)</t>
  </si>
  <si>
    <t>Organisme de rattachement</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</si>
  <si>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</si>
  <si>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</si>
  <si>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</si>
  <si>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</si>
  <si>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</si>
  <si>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</si>
  <si>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</si>
  <si>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</si>
  <si>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</si>
  <si>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</si>
  <si>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</si>
  <si>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</si>
  <si>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</si>
  <si>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</si>
  <si>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</si>
  <si>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</si>
  <si>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</si>
  <si>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</si>
  <si>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</si>
  <si>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</si>
  <si>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Elément de synthèse permettant de découvrir les compétences utiles acquises dans le cadre d’expériences précédentes et de cerner des éléments de personnalité du candidat.</t>
  </si>
  <si>
    <t xml:space="preserve">Niveau CECRL attendu : </t>
  </si>
  <si>
    <t>Niveau CECRL attendu :</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</si>
  <si>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</si>
  <si>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</si>
  <si>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</si>
  <si>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</si>
  <si>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</si>
  <si>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</si>
  <si>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</si>
  <si>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</si>
  <si>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</si>
  <si>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</si>
  <si>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</si>
  <si>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</si>
  <si>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</si>
  <si>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</si>
  <si>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</si>
  <si>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</si>
  <si>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</si>
  <si>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</si>
  <si>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</si>
  <si>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</si>
  <si>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</si>
  <si>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</si>
  <si>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</si>
  <si>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</si>
  <si>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</si>
  <si>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</si>
  <si>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</si>
  <si>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</si>
  <si>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</si>
  <si>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</si>
  <si>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</si>
  <si>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</si>
  <si>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</si>
  <si>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</si>
  <si>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</si>
  <si>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</si>
  <si>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</si>
  <si>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</si>
  <si>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</si>
  <si>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</si>
  <si>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</si>
  <si>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</si>
  <si>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</si>
  <si>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</si>
  <si>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</si>
  <si>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</si>
  <si>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</si>
  <si>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</si>
  <si>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</si>
  <si>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</si>
  <si>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</si>
  <si>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</si>
  <si>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</si>
  <si>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</si>
  <si>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</si>
  <si>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</si>
  <si>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</si>
  <si>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</si>
  <si>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</si>
  <si>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</si>
  <si>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</si>
  <si>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</si>
  <si>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</si>
  <si>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</si>
  <si>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</si>
  <si>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</si>
  <si>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</si>
  <si>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</si>
  <si>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</si>
  <si>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</si>
  <si>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</si>
  <si>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</si>
  <si>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</si>
  <si>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</si>
  <si>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</si>
  <si>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</si>
  <si>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</si>
  <si>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</si>
  <si>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</si>
  <si>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</si>
  <si>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</si>
  <si>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</si>
  <si>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</si>
  <si>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</si>
  <si>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</si>
  <si>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</si>
  <si>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</si>
  <si>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</si>
  <si>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</si>
  <si>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</si>
  <si>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</si>
  <si>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</si>
  <si>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</si>
  <si>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</si>
  <si>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</si>
  <si>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</si>
  <si>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</si>
  <si>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</si>
  <si>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</si>
  <si>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</si>
  <si>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</si>
  <si>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</si>
  <si>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</si>
  <si>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</si>
  <si>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</si>
  <si>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</si>
  <si>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</si>
  <si>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</si>
  <si>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</si>
  <si>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</si>
  <si>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</si>
  <si>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</si>
  <si>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</si>
  <si>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</si>
  <si>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</si>
  <si>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</si>
  <si>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</si>
  <si>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</si>
  <si>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</si>
  <si>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</si>
  <si>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</si>
  <si>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</si>
  <si>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</si>
  <si>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</si>
  <si>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</si>
  <si>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</si>
  <si>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</si>
  <si>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</si>
  <si>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</si>
  <si>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</si>
  <si>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</si>
  <si>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</si>
  <si>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Apports au regard des objectifs de la formation</t>
  </si>
  <si>
    <t>Vu par le service de scolarité :</t>
  </si>
  <si>
    <t>Nom de l'agent :</t>
  </si>
  <si>
    <t>Vu par le SPOF :</t>
  </si>
  <si>
    <t>IMREDD</t>
  </si>
  <si>
    <t xml:space="preserve">DECISION : </t>
  </si>
  <si>
    <t xml:space="preserve">Indiquez :
</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</si>
  <si>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</si>
  <si>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</si>
  <si>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</si>
  <si>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</si>
  <si>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</si>
  <si>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</si>
  <si>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</si>
  <si>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</si>
  <si>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</si>
  <si>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</si>
  <si>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</si>
  <si>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</si>
  <si>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</si>
  <si>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</si>
  <si>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</si>
  <si>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</si>
  <si>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</si>
  <si>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</si>
  <si>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</si>
  <si>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</si>
  <si>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semestre 1</t>
  </si>
  <si>
    <t>semestre 2</t>
  </si>
  <si>
    <t>semestre 3</t>
  </si>
  <si>
    <t>semestre 4</t>
  </si>
  <si>
    <t>Prix de la formation</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</si>
  <si>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</si>
  <si>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</si>
  <si>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</si>
  <si>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</si>
  <si>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</si>
  <si>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</si>
  <si>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</si>
  <si>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</si>
  <si>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</si>
  <si>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</si>
  <si>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</si>
  <si>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</si>
  <si>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</si>
  <si>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</si>
  <si>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</si>
  <si>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</si>
  <si>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</si>
  <si>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</si>
  <si>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</si>
  <si>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</si>
  <si>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</si>
  <si>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</si>
  <si>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t>Objectif pédagogique exprimé en compétences/métiers :</t>
  </si>
  <si>
    <t>Aspect formation continue² :</t>
  </si>
  <si>
    <t>Date d’accord du Vice-président formation :</t>
  </si>
  <si>
    <t xml:space="preserve">*- Souhait d’ouvrir la formation à la formation continue :  </t>
  </si>
  <si>
    <t xml:space="preserve">*- Souhait d’enregistrer la formation au RNCP ou RSCH :  </t>
  </si>
  <si>
    <t>Cycle du diplôme</t>
  </si>
  <si>
    <t>Durée de la formation</t>
  </si>
  <si>
    <t>*Ne pas écrire dans les lignes colorées en gris - sélectionner une valeur dans le menu déroulant au bout de la ligne*</t>
  </si>
  <si>
    <t xml:space="preserve">Décision du conseil d'administration : </t>
  </si>
  <si>
    <t>Commentaires :</t>
  </si>
  <si>
    <t>Favorable sous réserve</t>
  </si>
  <si>
    <t>Modalités pédagogiques (Synchrone/asychrone)</t>
  </si>
  <si>
    <t>Modalités pédagogiques (Présentiel/Distanciel/Hybride)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</si>
  <si>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</si>
  <si>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</si>
  <si>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</si>
  <si>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</si>
  <si>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</si>
  <si>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</si>
  <si>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</si>
  <si>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</si>
  <si>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</si>
  <si>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</si>
  <si>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</si>
  <si>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</si>
  <si>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</si>
  <si>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</si>
  <si>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</si>
  <si>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</si>
  <si>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</si>
  <si>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</si>
  <si>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² Soutien proposé par le Service Formation Continue : contact soutien étude de marché : Cyrine AYEB</t>
  </si>
  <si>
    <t xml:space="preserve">2.4. Public visé et effectifs attendus </t>
  </si>
  <si>
    <t>3.1. Qualification du besoin du marché visé :</t>
  </si>
  <si>
    <t>3.2. Analyse concurrentielle portant sur l'étude des caractéristiques d'actions de formation analogues réalisées par des offreurs concurrents privés et publics</t>
  </si>
  <si>
    <t>3.3. Analyse concurrentielle des prix de vente et proposition de positionnement</t>
  </si>
  <si>
    <t>2. DESCRIPTION DE LA FORMATION</t>
  </si>
  <si>
    <t>5. SELECTION</t>
  </si>
  <si>
    <t>6.MAQUETTE</t>
  </si>
  <si>
    <t>Semestre 3 (le cas échéant)</t>
  </si>
  <si>
    <t>Semestre 4 (le cas échéant)</t>
  </si>
  <si>
    <t>1. Avis COPIL composante (avec soutenabilité du site)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</si>
  <si>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</si>
  <si>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</si>
  <si>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TD</t>
  </si>
  <si>
    <t>Coût affecté TD pour 1 groupe</t>
  </si>
  <si>
    <t>Coût de l'enseignement</t>
  </si>
  <si>
    <t>semestre 5</t>
  </si>
  <si>
    <t>semestre 6</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</si>
  <si>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</si>
  <si>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</si>
  <si>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</si>
  <si>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</si>
  <si>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</si>
  <si>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</si>
  <si>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</si>
  <si>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</si>
  <si>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</si>
  <si>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</si>
  <si>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</si>
  <si>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</si>
  <si>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</si>
  <si>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</si>
  <si>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</si>
  <si>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</si>
  <si>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</si>
  <si>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</si>
  <si>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</si>
  <si>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</si>
  <si>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dont heures non mutualisées</t>
  </si>
  <si>
    <t>Total DU</t>
  </si>
  <si>
    <t>CM 
(en HETD)</t>
  </si>
  <si>
    <t>TP
 (en HETD)</t>
  </si>
  <si>
    <t>TOTAL DU
 (en HETD)</t>
  </si>
  <si>
    <t>Tarif réduit n°2</t>
  </si>
  <si>
    <t>Tarif réduit n°3</t>
  </si>
  <si>
    <t>Tarif réduit n°4</t>
  </si>
  <si>
    <t>Plein tarif n°1</t>
  </si>
  <si>
    <t>TOTAL Heures de formation (en HETD)</t>
  </si>
  <si>
    <t>Dépenses de fonctionnement</t>
  </si>
  <si>
    <t>TOTA 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</si>
  <si>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</si>
  <si>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</si>
  <si>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</si>
  <si>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</si>
  <si>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</si>
  <si>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Ex : si le DU excède 15 étudiants, il sera considéré que les heures de cours doivent être enseignées 2 fois (2 groupes d'étudiants).</t>
  </si>
  <si>
    <t>Nbre de groupes:</t>
  </si>
  <si>
    <r>
      <rPr>
        <b/>
        <sz val="11"/>
        <rFont val="Calibri"/>
        <family val="2"/>
        <scheme val="minor"/>
      </rPr>
      <t>/!\</t>
    </r>
    <r>
      <rPr>
        <sz val="11"/>
        <rFont val="Calibri"/>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</si>
  <si>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</si>
  <si>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</si>
  <si>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</si>
  <si>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</si>
  <si>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</si>
  <si>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ENSEIGNANTS (y compris d’autres établissements d’enseignement supérieur)</t>
  </si>
  <si>
    <t>INTERVENANTS PROFESSIONNELS (vacations)</t>
  </si>
  <si>
    <t>Statut</t>
  </si>
  <si>
    <t>Profession</t>
  </si>
  <si>
    <t>Heures TP (+ projets tutorés et suivi de stages)</t>
  </si>
  <si>
    <t xml:space="preserve">Nombre à choisir par l'étudiant : </t>
  </si>
  <si>
    <t>2.5. Subventions ou conventions prévues (le cas échéant)</t>
  </si>
  <si>
    <r>
      <t xml:space="preserve">A renseigner par le porteur de projet </t>
    </r>
    <r>
      <rPr>
        <i/>
        <sz val="11"/>
        <color rgb="FFFF0000"/>
        <rFont val="Calibri"/>
        <family val="2"/>
        <scheme val="minor"/>
      </rPr>
      <t>(onglet vérifié par la Direction de la Formation continue)</t>
    </r>
  </si>
  <si>
    <t>3. ETUDE DE MARCHE ET DU PRIX</t>
  </si>
  <si>
    <t>4. EQUIPE PEDAGOGIQUE</t>
  </si>
  <si>
    <t>Nom Prénom</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</si>
  <si>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</si>
  <si>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</si>
  <si>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</si>
  <si>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</si>
  <si>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</si>
  <si>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</si>
  <si>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</si>
  <si>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</si>
  <si>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</si>
  <si>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</si>
  <si>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Commentaires de la Direction Formation continue :</t>
  </si>
  <si>
    <t>CAGLIONI Matteo</t>
  </si>
  <si>
    <t>E/C</t>
  </si>
  <si>
    <t>UCA</t>
  </si>
  <si>
    <t xml:space="preserve">UCA </t>
  </si>
  <si>
    <t>matteo.caglioni@univ-cotedazur.fr</t>
  </si>
  <si>
    <t>Volume horaire assuré
(Heures TD)</t>
  </si>
  <si>
    <t>FUSCO Giovanni</t>
  </si>
  <si>
    <t>Giovanni.FUSCO@univ-cotedazur.fr</t>
  </si>
  <si>
    <t>FOERSTER Leticia</t>
  </si>
  <si>
    <t>Leticia.FOERSTER@univ-cotedazur.fr</t>
  </si>
  <si>
    <t>ARENA Lise</t>
  </si>
  <si>
    <t>Lise.ARENA@univ-cotedazur.fr</t>
  </si>
  <si>
    <t>DANG Rani Jeanne</t>
  </si>
  <si>
    <t>Rani.DANG@univ-cotedazur.fr</t>
  </si>
  <si>
    <t>FERRERO Fabien</t>
  </si>
  <si>
    <t>Fabien.FERRERO@univ-cotedazur.fr</t>
  </si>
  <si>
    <t>PRECIOSO Fréderic</t>
  </si>
  <si>
    <t>Frederic.PRECIOSO@univ-cotedazur.fr</t>
  </si>
  <si>
    <t>GUERCI Eric</t>
  </si>
  <si>
    <t>Eric.GUERCI@univ-cotedazur.fr</t>
  </si>
  <si>
    <t>CNRS</t>
  </si>
  <si>
    <t>C</t>
  </si>
  <si>
    <t>MENSAH Marianne</t>
  </si>
  <si>
    <t>FONTANALS Ignasi</t>
  </si>
  <si>
    <t>CUTINI Valerio</t>
  </si>
  <si>
    <t>SHARPE Christopher James</t>
  </si>
  <si>
    <t>VENERANDI Alessandro</t>
  </si>
  <si>
    <t>ASSO Ludovic</t>
  </si>
  <si>
    <t>DE BONNAFOS Vincent</t>
  </si>
  <si>
    <t>LAVAGNA Franck</t>
  </si>
  <si>
    <t>PLASSAT Gabriel</t>
  </si>
  <si>
    <t>Université de Pise (Italie)</t>
  </si>
  <si>
    <t>Doctorante</t>
  </si>
  <si>
    <t>TREVIS-ROBERT Isabelle</t>
  </si>
  <si>
    <t>Enseignant vacataire FLE</t>
  </si>
  <si>
    <t>Strathclyde University (UK)</t>
  </si>
  <si>
    <t>CCI Nice Côte d'Azur</t>
  </si>
  <si>
    <t>Evaluation holistique de l'ensemble des notes</t>
  </si>
  <si>
    <t xml:space="preserve">Cohérence entre le diplôme envisagé et le descriptif du projet professionnel. Motivation. Qualité rédactionnelle (orthographe, défaut de structure ou de syntaxe). Cohérence de la réflexion (développement de l’argumentaire). </t>
  </si>
  <si>
    <t>1 Lettre de Motivation. Ne rentre pas dans les critères de sélection mais permet d’apporter un soutien à la candidature.</t>
  </si>
  <si>
    <t>B2</t>
  </si>
  <si>
    <t>Toutes les UE sont obligatoires</t>
  </si>
  <si>
    <t>Agents de la Métropole Nice Côte d’Azur; Étudiants Ambassadeurs de la promotion (max 2 par an)</t>
  </si>
  <si>
    <t>Étudiants européens du groupe des écoles centrale : Valable seulement pour les étudiants intégrant la formation dans le cadre d‘une année de césure d’un diplôme d’ingénieur ; ces frais sont équivalents aux droits de scolarité du diplôme d’ingénieur.
Étudiants européens d’UCA : Valable pour les étudiants en formation initiale ayant obtenu un diplôme de Master ou MSc l’année académique précédente (sans interruption) dans l’un des établissements membres d’UCA.</t>
  </si>
  <si>
    <t>Étudiants non-européens du groupe des écoles centrale : Valable seulement pour les étudiants intégrant la formation dans le cadre d‘une année de césure d’un diplôme d’ingénieur ; ces frais sont équivalents aux droits de scolarité du diplôme d’ingénieur.
Étudiants non-européens d’UCA : Valable pour les étudiants en formation initiale ayant obtenu un diplôme de Master ou MSc l’année académique précédente (sans interruption) dans l’un des établissements membres d’UCA.</t>
  </si>
  <si>
    <t>15 Juin 2023</t>
  </si>
  <si>
    <t>16 Juin 2023</t>
  </si>
  <si>
    <t>Les candidatures sont examinées de manière globale, en tenant compte de l'excellence académique et du projet et intérêt personnel et professionnel du candidat.</t>
  </si>
  <si>
    <t>7 Décembre 2022</t>
  </si>
  <si>
    <t>Copie du dernier diplôme obtenu (minimum BAC +4) et des relevés de notes corresponants</t>
  </si>
  <si>
    <t>Niveau d'entrée minimal (bac, bac+1, bac+2 …) : bac+4</t>
  </si>
  <si>
    <t>Niveau estimé de sortie  bac, bac+1, bac+2 ...) : bac+5</t>
  </si>
  <si>
    <t>Synchrone</t>
  </si>
  <si>
    <t>Présentiel</t>
  </si>
  <si>
    <t>Master national "Ville et Environnements Urbains"</t>
  </si>
  <si>
    <t>Université de Lyon</t>
  </si>
  <si>
    <t>Public</t>
  </si>
  <si>
    <t>France (enseignements en français)</t>
  </si>
  <si>
    <t>Master spécialisé "Smart Cities Engineering and Management"</t>
  </si>
  <si>
    <t>École des Ponts ParisTech</t>
  </si>
  <si>
    <t>13 250 €</t>
  </si>
  <si>
    <t>France (enseignements en anglais)</t>
  </si>
  <si>
    <t>Master spécialisé "Design for Smart Cities"</t>
  </si>
  <si>
    <t>Strate Design School (Paris)</t>
  </si>
  <si>
    <t>Privé</t>
  </si>
  <si>
    <t>9 800 € / an</t>
  </si>
  <si>
    <t>Master national "Smart Cities and Urban Policy"</t>
  </si>
  <si>
    <t>Ecole Polytechnique (Paris)</t>
  </si>
  <si>
    <t>Master 2 "Smart city et Gouvernance de la donnée"</t>
  </si>
  <si>
    <t xml:space="preserve">Université de Bourgogne </t>
  </si>
  <si>
    <t>MBA "Smart City et Management des Eco-quartiers"</t>
  </si>
  <si>
    <t>Institut Léonard de Vinci (Paris)</t>
  </si>
  <si>
    <t>10 000 €</t>
  </si>
  <si>
    <t>Master "Master in Global Energy Transition and Governance"</t>
  </si>
  <si>
    <t>CIFE European Institute (Nice)</t>
  </si>
  <si>
    <t>8 900 €</t>
  </si>
  <si>
    <t>MSc "Smart Cities and Smart Grids Technologies"</t>
  </si>
  <si>
    <t>University La Salle (Barcelona)</t>
  </si>
  <si>
    <t>N/A</t>
  </si>
  <si>
    <t>Espagne (enseignements en espagnol)</t>
  </si>
  <si>
    <t>Master "Smart Cities and Communities" (Erasmus Mundus)</t>
  </si>
  <si>
    <t>University of Mons,
International Hellenic University,
University of the Basque Country, Heriot Watt University</t>
  </si>
  <si>
    <t>8 000 € / an</t>
  </si>
  <si>
    <t>Bélgique, Grèce, Espagne, UK (enseignements en anglais)</t>
  </si>
  <si>
    <t>Master "Energy for Smart Cities" (EIT Inno)</t>
  </si>
  <si>
    <t>KTH Royal Institute of Technology,
KU Leuven, Grenoble Institute of Technology (INP), Universitat Politècnica de Catalunya (UPC)</t>
  </si>
  <si>
    <t>15 000 € / an</t>
  </si>
  <si>
    <t>Suède, Pays Bas, France, Espagne
(enseignements en anglais)</t>
  </si>
  <si>
    <t>MSc Smart and Sustainable Cities</t>
  </si>
  <si>
    <t>Trinity College Dublin</t>
  </si>
  <si>
    <t>7 832 € (UK/EU)
22,575 € (overseas)</t>
  </si>
  <si>
    <t>Irlande (enseignements en anglais)</t>
  </si>
  <si>
    <t>MSc "Smart Cities and Urban Analytics"</t>
  </si>
  <si>
    <t>UCL (Londres)</t>
  </si>
  <si>
    <t>15 670 £ (UK/EU)
28 530 £ (overseas)</t>
  </si>
  <si>
    <t>Royaume-Uni (enseignements en anglais)</t>
  </si>
  <si>
    <t>MSc "Sustainable Cities"</t>
  </si>
  <si>
    <t>University of Leeds</t>
  </si>
  <si>
    <t>£10 000 (UK, EU)
£21 750 (overseas)</t>
  </si>
  <si>
    <t>King's College</t>
  </si>
  <si>
    <t>9 990 £ (UK, EU)
22 350 £ (overseas)</t>
  </si>
  <si>
    <t>£9,990
(UK, EU)
£22,350 (overseas)</t>
  </si>
  <si>
    <t>MSc "Sensors and Smart Cities"</t>
  </si>
  <si>
    <t>University of Bedfordshire</t>
  </si>
  <si>
    <t>7 340 £ (UK, EU)
12 250 £ (overseas)</t>
  </si>
  <si>
    <t>£7,340
(UK, EU)
£12,250 (overseas)</t>
  </si>
  <si>
    <t>MSc "Sustainable Cities &amp; Architecture"</t>
  </si>
  <si>
    <t>University of Portsmouth</t>
  </si>
  <si>
    <t>7 800 £ (UK, EU)
14 300 £ (overseas)</t>
  </si>
  <si>
    <t>MSc "Sustainable Cities &amp; Engineering"</t>
  </si>
  <si>
    <t>Aalborg University</t>
  </si>
  <si>
    <t>Head of the Industry and Energy Cluster</t>
  </si>
  <si>
    <t>ludovic.asso@cote-azur.cci.fr</t>
  </si>
  <si>
    <t>CALZA Arianna</t>
  </si>
  <si>
    <t>Ingénieure d'Études</t>
  </si>
  <si>
    <t>IMREDD, UCA</t>
  </si>
  <si>
    <t>arianna.calza@univ-cotedazur.fr</t>
  </si>
  <si>
    <t>COURAUD Benoit</t>
  </si>
  <si>
    <t>University of Glasgow</t>
  </si>
  <si>
    <t>benoit.couraud@univ-cotedazur.fr</t>
  </si>
  <si>
    <t>GRDF</t>
  </si>
  <si>
    <t>valerio.cutini@unipi.it</t>
  </si>
  <si>
    <t>CHAUDANSON Lionel</t>
  </si>
  <si>
    <t>Director of Smart City &amp; IT infrastructure</t>
  </si>
  <si>
    <t>Métropole Nice Côte d'Azur</t>
  </si>
  <si>
    <t>lionel.chaudanson@nicecotedazur.org</t>
  </si>
  <si>
    <t>CLEMENT Jean-Christophe</t>
  </si>
  <si>
    <t>Director of Innvation and Marketing Communication</t>
  </si>
  <si>
    <t>Dalkia Smart Building</t>
  </si>
  <si>
    <t>jean-christophe.clement@dalkiasmartbuilding.fr</t>
  </si>
  <si>
    <t>DAELMAN Paul</t>
  </si>
  <si>
    <t>Ingénieur Systèmes Embarqués</t>
  </si>
  <si>
    <t>paul.daelman@univ-cotedazur.fr</t>
  </si>
  <si>
    <t>Associate Lawyer</t>
  </si>
  <si>
    <t>DL Corporate &amp; Regulatory Law Firm</t>
  </si>
  <si>
    <t>vincent.debonnafos@gmail.com</t>
  </si>
  <si>
    <t>MORENO Diego</t>
  </si>
  <si>
    <t>Diego.MORENO@univ-cotedazur.fr</t>
  </si>
  <si>
    <t>DECORME Regis</t>
  </si>
  <si>
    <t>Managing Partner</t>
  </si>
  <si>
    <t>R2M Solutions</t>
  </si>
  <si>
    <t>regis.decorme@r2msolution.com</t>
  </si>
  <si>
    <t>CEO</t>
  </si>
  <si>
    <t>SIGNORELLI Valerio</t>
  </si>
  <si>
    <t>University College London</t>
  </si>
  <si>
    <t>v.signorelli@ucl.ac.uk</t>
  </si>
  <si>
    <t>Managing Consultant</t>
  </si>
  <si>
    <t>Crisotech</t>
  </si>
  <si>
    <t>ignasi.fontanals@crisotech.com</t>
  </si>
  <si>
    <t>Alessandro.VENERANDI@univ-cotedazur.fr</t>
  </si>
  <si>
    <t>GAÏSSET Inès</t>
  </si>
  <si>
    <t>Consultante Leader Smart-City &amp; Innovation</t>
  </si>
  <si>
    <t>Onepoint</t>
  </si>
  <si>
    <t>igaisset@gmail.com</t>
  </si>
  <si>
    <t>GREBERT Jean</t>
  </si>
  <si>
    <t>Corporate Expert in Transportation &amp; Mobility Systems</t>
  </si>
  <si>
    <t>Renault</t>
  </si>
  <si>
    <t>jean.grebert@renault.com</t>
  </si>
  <si>
    <t>HERMANS Saskia</t>
  </si>
  <si>
    <t>Ingénieur transports</t>
  </si>
  <si>
    <t>Agence en mobilité durable - Mobile 21</t>
  </si>
  <si>
    <t>saskia@mobilite21.eu</t>
  </si>
  <si>
    <t>HERVOUET Yann</t>
  </si>
  <si>
    <t>Instant System</t>
  </si>
  <si>
    <t>yann.hervouet@instant-system.com</t>
  </si>
  <si>
    <t>Directeur des Relations avec les Collectivités Locales Alpes Maritimes</t>
  </si>
  <si>
    <t>Orange</t>
  </si>
  <si>
    <t>franck.lavagna@orange.com</t>
  </si>
  <si>
    <t>LESUEUR Virginie</t>
  </si>
  <si>
    <t>Chef de projet GAZ RENOUVELABLES</t>
  </si>
  <si>
    <t>virginie.lesueur@grdf.fr</t>
  </si>
  <si>
    <t>LOSITO Antoine</t>
  </si>
  <si>
    <t>Pilote du portefeuille de projets</t>
  </si>
  <si>
    <t>ENEDIS</t>
  </si>
  <si>
    <t>antoine.losito@enedis.fr</t>
  </si>
  <si>
    <t>MANGEARD Philippe</t>
  </si>
  <si>
    <t>Président &amp; Fondateur</t>
  </si>
  <si>
    <t>Global Climate Initiative</t>
  </si>
  <si>
    <t>philippe.mangeard@globalclimateinitiatives.com</t>
  </si>
  <si>
    <t>Climate Educator</t>
  </si>
  <si>
    <t>Autoentrepreneuse</t>
  </si>
  <si>
    <t>marianne.mensah@post.harvard.edu</t>
  </si>
  <si>
    <t>MOURA Paulo</t>
  </si>
  <si>
    <t>Head of Partnerships</t>
  </si>
  <si>
    <t>paulo.moura@univ-cotedazur.fr</t>
  </si>
  <si>
    <t>Mobility Expert</t>
  </si>
  <si>
    <t>Ademe</t>
  </si>
  <si>
    <t>gabriel.plassat@ademe.fr</t>
  </si>
  <si>
    <t>QUINARD Honorat</t>
  </si>
  <si>
    <t>Smart City &amp; Energy Engineer</t>
  </si>
  <si>
    <t>honorat.quinard@univ-cotedazur.fr</t>
  </si>
  <si>
    <t>SEILER Gerald</t>
  </si>
  <si>
    <t>ChargeAngels</t>
  </si>
  <si>
    <t>gerald.seiler@chargeangels.fr</t>
  </si>
  <si>
    <t>Founder &amp; CEO</t>
  </si>
  <si>
    <t>CityCAD Technologies Limited</t>
  </si>
  <si>
    <t>chrissharpe98@googlemail.com</t>
  </si>
  <si>
    <t>SIGRIST Pierre</t>
  </si>
  <si>
    <t>Epicnpoc</t>
  </si>
  <si>
    <t>pierre.sigrist@outlook.fr</t>
  </si>
  <si>
    <t>itrevis@free.fr</t>
  </si>
  <si>
    <t>VOLOGNI Valentina</t>
  </si>
  <si>
    <t>Project Manager</t>
  </si>
  <si>
    <t>Capenergies</t>
  </si>
  <si>
    <t>valentina.vologni@capenergies.fr</t>
  </si>
  <si>
    <t>Smart Mobility and Transportation</t>
  </si>
  <si>
    <t>Smart Energy and Transitions</t>
  </si>
  <si>
    <t>Connected City</t>
  </si>
  <si>
    <t xml:space="preserve">Hands-on Integrated Project </t>
  </si>
  <si>
    <t>Artificial Intelligence and Urban Analytics</t>
  </si>
  <si>
    <t>HEI Lille / JUNIA</t>
  </si>
  <si>
    <t>9 000 € / an</t>
  </si>
  <si>
    <t>Master national "Smart and Resilient Cities"</t>
  </si>
  <si>
    <t>6 000 € / an</t>
  </si>
  <si>
    <t>7 050 € / an</t>
  </si>
  <si>
    <t>Professional Experience and Final Dissertation</t>
  </si>
  <si>
    <t>Language and culture</t>
  </si>
  <si>
    <t>Depuis le lancement de la formation MSc Engineers for Smart Cities en 2016, des nouvelles formations dans le domaine de la smart city se sont mise en place en France, en Europe ainsi qu’à l’échelle mondiale. Si en 2016, il n’existait qu’à peine une dizaine des formations, en 2022 nous en avons recensées 8 en France, 23 en Europe et 10 à l’international (voir la liste non exhaustive au point 3.3). L’analyse des parcours et spécialisations proposés par les autres organismes de formation montre qu’il n’existe pas encore de formation inter- et transdisciplinaire adressant tous les sous-domaines de la smart city. En France les universités et grandes écoles offrent des parcours très spécialisés soit dans l’ingénierie, la gouvernance, l’urbanisme, le droit ou le design. En Europe plusieurs master en smart cities existent surtout en Espagne (technologie) et au Royaume-Uni (développement durable et urbanisme) ainsi que des masters conjoints (Erasmums Mundus) financés par le Programme Erasmus+ et le European Institute of Innovation and Technology. Il semblerait que les parcours de formation en smart cities soient plus développés par les universités localisées dans des villes reconnues en tant que smart cities (Singapour, Barcelone, Londres, New York, Nice, Hong Kong, etc).
Étant une formation ensignée entièrement en anglais et s’adressant à un public professionnel international en priorité (la majorité des étudiants ont déjà un BAC+5 et sont soit en reconversion soit en developpement professionnel), nous nous confrontons avec une concurrence à l'échelle mondiale. Les grands atouts de cette formation sont sa durée d'un an, l'interdisciplinarité des unités d'enseignments et l'écosystème des partenariats publics/privés impulsé par l'IMREDD. L’objectif du MSc Engineers for Smart Cities est d’offrir un parcours multi, inter et transdisciplinaire et de donner aux participants une vision de la smart city à 360° ainsi que de leur permettre de se spécialiser dans un de ses domaines grâce à des stages, projets pratiques et échanges avec les partenaires économiques et industriels intervenant dans la formation. 
La création significative des nouvelles formations en smart cities pendant ces six dernières années oblige à renouveler l’offre de formation pour le MSc Engineers for Smart Cities et, à partir de 2023, de modifier les titres des modules pour cibler des sujets d'actualité (transitions énergetique, mobilité active, changement climatique, impact de la transition numérique, etc) afin de mettre en valeur la force et compétences de l'ecosysteme local et de se demarquer de la concurrence nationale et internationale. Comme on peut voir dans le tableau 3.3, le tarif (10 000€) du MSc Engineers for Smart Cities est en ligne avec le marché français et européen, et la durée de la formation (1 an) nous positionne comme un master spécialisé (BAC+6). C'est important de rappeler que le nombre croissant des candidatures complètes déposées dans eCandidat (13 en 2016, 33 en 2017, 45 en 2018, 85 en 2019, 114 en 2020, 117 en 2021 et 159 en 2022) et d'étudiants éuropéens et internationaux inscrits (15 nationalités en 2022), confime la visibilité et reconnaissance internationale que cette formation a su construire au travers d'une qualité académique des enseignants-chercheurs d'UCA et des professionnels vacataires ainsi que les projets étudiants concrés encrés sur le territoire et le opportunités de stage dans les domaines de la smart city en France. 
Suite aux sollicitations reçues par des salariés du secteur privé et public, nous souhaiterions ouvrir la formation au financement CPF et pour se faire une inscription au RNCP est indispensable. Cela permettrait aux professionnels en France de se financer la formation dans le cadre de la formation continue.</t>
  </si>
  <si>
    <t>MARCIÉ Vanessa</t>
  </si>
  <si>
    <t>Fondatrice</t>
  </si>
  <si>
    <t>Leading with Humour</t>
  </si>
  <si>
    <t>vanessa@leadingwithhumour.com</t>
  </si>
  <si>
    <t>EL YOUSSFI Azeddine</t>
  </si>
  <si>
    <t>Azeddine.EL-YOUSSFI@univ-cotedazur.fr</t>
  </si>
  <si>
    <t>Ingénieur Data Science – Business intelligence</t>
  </si>
  <si>
    <t>FRANCO Alain</t>
  </si>
  <si>
    <t>WIT</t>
  </si>
  <si>
    <t>alain.franco@wit.fr</t>
  </si>
  <si>
    <t>Ingénieur cyber-sécurité</t>
  </si>
  <si>
    <t>Expertise professionnel Smart Energy and Transitions</t>
  </si>
  <si>
    <t>Encadrement Study Trip et Suivi Professional Development</t>
  </si>
  <si>
    <t>Expertise professionnel Professional Development</t>
  </si>
  <si>
    <t>Expertise professionnel Connected City</t>
  </si>
  <si>
    <t>Expertise professionnel Smart and Sustainable Cities</t>
  </si>
  <si>
    <t>Expertise professionnel Artificial Intelligence and Urban Analytics</t>
  </si>
  <si>
    <t>Expertise professionnel Innovation Management and Smart Cities</t>
  </si>
  <si>
    <t>Expertise professionnel Smart Mobility and Transportation</t>
  </si>
  <si>
    <t>Vacataire de FLE</t>
  </si>
  <si>
    <t>Expertise professionnel Urban Design and Planning</t>
  </si>
  <si>
    <r>
      <t>Selon le rapport World Urbanisation Prospects publié par l’Organisation des Nations Unies (ONU) en 2014</t>
    </r>
    <r>
      <rPr>
        <i/>
        <sz val="8"/>
        <color theme="1"/>
        <rFont val="Calibri (Body)"/>
      </rPr>
      <t>1</t>
    </r>
    <r>
      <rPr>
        <sz val="11"/>
        <color theme="1"/>
        <rFont val="Calibri"/>
        <family val="2"/>
        <scheme val="minor"/>
      </rPr>
      <t>, aujourd’hui, plus de la moitié de la population mondiale vit désormais dans des villes, une proportion qui devrait passer à presque 70% en 2050. La planète compte aujourd’hui 3,3 milliards de citadins, soit quatre fois et demie plus qu’en 1950. En 2030, l’effectif de la population urbaine devrait atteindre 5 milliards ; il y aurait alors autant de citadins dans le monde que d’habitants sur terre en 1987. La population urbaine exerce une pression grandissante sur son environnement et les ressources dont elle dépend. La consommation, l’exploitation des ressources et la production de déchets dans les villes ne cessent d’alourdir l’empreinte écologique mondiale. La ville est le premier consommateur d’énergie et représente 70% des émissions carbonées énergétiques sur notre planète (UNHabitat, 2011). « La Gestion des zones urbaines est devenue l’un des défis de développement les plus importants du 21e siècle» a déclaré le directeur de la division de la population de l'ONU. Les villes produisent à elles-seules 80% des émissions de CO2 et concentrent les ¾ des besoins énergétiques. Face à ces défis logistiques, environnementaux et économiques, l’efficience est devenue l’objectif et la Smart City (Ville Intelligente) un des moyens d’y parvenir. Repenser donc les villes, les réinventer pour optimiser l’utilisation de leurs ressources (énergie, eau…) afin de réduire les coûts associés à leur consommation et d’inventer des modèles de fonctionnement plus « durables ».
L’Union Européenne (UE) s’est fixée l’objectif de voir émerger des smart cities participatives et exemplaires en termes d’efficacité énergétique, de transports et d’innovation. Dans le cadre du programme Smart Cities and Communities, l’UE favorise l’émergence des villes intelligentes et connectées en mettant à disposition une injection financière de 375 millions d’euros. En retour, selon une étude du cabinet Frost &amp; Sullivan, les smart cities pourraient représenter un marché d’environ 2800 milliards d’euros en 2025</t>
    </r>
    <r>
      <rPr>
        <i/>
        <sz val="8"/>
        <color theme="1"/>
        <rFont val="Calibri (Body)"/>
      </rPr>
      <t>2</t>
    </r>
    <r>
      <rPr>
        <sz val="11"/>
        <color theme="1"/>
        <rFont val="Calibri"/>
        <family val="2"/>
        <scheme val="minor"/>
      </rPr>
      <t xml:space="preserve">.
Grâce à ce marché croissant, des nouveaux métiers et opportunités professionnelles émergent pour répondre aux besoins en recrutement de spécialistes en technologies intelligentes et de gestionnaires de projets smart city autant dans le secteur public (mairies, métropoles, régions, etc.) que dans le secteur privé. Un réel potentiel à l’échelle nationale et internationale.
Depuis son classement de quatrième Smart City à l’échelle mondiale décerné en 2015 par le cabinet britannique Juniper Research, Nice est entrée à tous effets dans le cadre de la ville de demain. La création de la formation MSc Engineers for Smart Cities s'inscrt dans cette dynamique de développment urbain local impulsée par la Métropole Nice Côte d'Azur visant à développer des projets et des initiatives pionnières et d’envergure de "smart city/smart territory" sur le territoire. L'IMREDD a créé la formation en septembre 2016 dans une volonté de repondre à un besoin de montée en compétences exprimée par la Métropole Nice Côte d'Azur dans la conception et conduite de projet de smart city nécessaires pour des cadres  territoriaux séléctionés. Une convention avait été signée entre l'IMREDD et la Métropole Nice Côte d'Azur pour la formation de 2 cadres par ans pendants 3 années consecutives (2016-2019). Depuis, la formation intéresse les salariés du secteur privé (en France et à l'international), les professionnels en reconversion ou souhaitant compléter leur compétences et connaissances spécifiques dans le domaine de la gestion des villes intelligentes et aussi des jeunes étudiants souhaitant s'investir dans des domaines clés en lien avec le développement urbain durable. </t>
    </r>
    <r>
      <rPr>
        <i/>
        <sz val="8"/>
        <color theme="1"/>
        <rFont val="Calibri (Body)"/>
      </rPr>
      <t xml:space="preserve">
1 United Nations, Department of Economic and Social Affairs, Population Division (2014). World Urbanization Prospects: The 2014 Revision, Highlights (ST/ESA/SER.A/352)
URL :http://esa.un.org/unpd/wup/Publications/Files/WUP2014-Highlights.pdf
2 AMARNATH Archana, SINGH Sarwant, PARRISH Karen, Frost and Sullivan (2013). Analyst Briefing: Global Smart City Market – A $1.5 Trillion Market Opportunity by 2020
URL: http://www.frost.com/prod/servlet/analyst-briefing-detail.pag?mode=open&amp;sid=280678953</t>
    </r>
  </si>
  <si>
    <t>L’objectif de la formation est d'explorer les différentes facettes des villes intelligentes à travers une approche holistique. Les cours mettent l'accent sur les problématiques et les challenges que les villes d’aujourd’hui font face dans différents domaines tel que le développement durable, la gouvernance, le design et la planification urbaine, la mobilité et les transports, la transition énergétique, la collecte, la gestion et l’analyse des données à l’aide de l’intelligence artificielle, et la façon dont ils contribuent à une qualité de vie élevée. Les étudiants vont apprendre et adopter une approche prospective à la conception, la gestion et la transformation de quartiers ou des villes entières, en apportant leur aide aux décisions politiques. La gouvernance éclairée, intelligente, est considérées comme primordiales pour transformer l'infrastructure technique et technologique afin de relever les défis attendus du 21e siècle y compris l'atténuation des changements climatiques et de l'adaptation, l'égalité sociale, l'urbanisation et la qualité urbaine.
Un étudiant qui a atteint les objectifs du cours sera en mesure de :
-	Analyser les enjeux stratégiques et managériaux posés par le déploiement des innovations destinées aux villes intelligentes et durables ;
-	Évaluer, dans une perspective globale, l'impact des solutions apporté par des experts à des problèmes urbains spécifiques ;
-	Examiner des questions ou des défis actuels du développement urbain en appliquant la théorie et les enseignements tirés des études de cas ;
-	Concevoir et mettre en place des projets transdisciplinaires dans différents domaines de la smart city : environnement, risques, énergie, mobilité, gouvernance, économie et urbanisme durable ;
-	Analyser et modéliser des problématiques complexes sur les thématiques de la smart city et proposer des outils adéquats pour l'étudier de façon approfondie ;
-	Savoir identifier/analyser les besoins et contraintes socio-économiques du marché ;
-	Acquérir de façon autonome et exploiter de nouvelles connaissances et compétences tout au long de sa vie professionnelle, et gérer, individuellement et en équipe, un projet d'envergure dans tous ses aspects ;
-	Être capable d'apporter un regard critique, constructif et novateur sur le monde actuel et ses problèmes, d'agir en tant que citoyen responsable et compétent au sein de la société et de son milieu professionnel.
Les compétences acquises permettront aux participants d’intervenir en entreprise, en collectivité ou en bureau d’études dans le cadre de projets de développement de produits ou de services liés à la smart city (Manager de l’innovation/de projets innovants et développeur territorial, analyste, consultant dans des projets innovants territoriaux « public-privés » (environnement et développement durable, compétitivité), cadre des administrations publiques et territoriales, chargé de développement local, consultant en développement économique, chargé d’études, cadre ou économiste d’entreprise, ingénieur en veille technologique, chargé d’affaires  professionnelles, agrégateur dans le domaine de l’énergie, etc.).</t>
  </si>
  <si>
    <t>La formation MSc Engineers for Smart Cities est un Diplôme d’Université (DU), de niveau BAC+5, qui se déroule sur une année académique, de septembre à août, répartie sur deux semestres. Le premier semestre (de septembre à février) compte 7 UE disciplinaires, pour un total de 280h d’enseignement, qui couvrent les différents domaines de la smart city adoptés par les Nations Unies, et 4 UE transversales (104h) qui englobent le projet appliqué, l’organisation du voyage d’étude, les cours de développement personnel et les cours de langue. Les Unités d’Enseignement disciplinaires sont délivrées de manière consécutive, de la durée d’environ 3 semaines, tandis que les Unité d’Enseignement transversales sont délivrées parallèlement aux autres UE pendant le semestre entier. Le deuxième semestre (mars - août) compte une seule UE obligatoire qui consiste en une expérience professionnelle (4-6 mois) au sein d’établissements publiques ou privés, en France ou à l’étranger. La formation proposée est à vocation internationale. Les documents pédagogiques et tous les supports d’enseignement sont rédigés en langue anglaise, et la totalité des cours dispensés dans cette langue. Une formation intensive en Français est également proposée, de manière à faciliter l’intégration des étudiants dans des collectivités locales et entreprises privées en France. Le niveau de langue visé en fin de cursus est B2 (en anglais et en français).
Le principe général de la formation est fondé sur l'acquisition de compétences multidisciplinaires à partir des cas d'étude dans le cadre d'un travail collaboratif réalisé à l'aide d'un environnement de travail numérique et d'une phase présentielle, avec des visites en situ. Cet environnement unique constitue une forte valeur ajoutée du programme et peut être immédiatement valorisé en termes de compétences professionnelles.
Les thématiques autour de la Smart City font intervenir des spécialistes issus de différents domaines disciplinaires : ingénierie, sciences de la terre, génie civil, écologie, modélisation numérique, aménagement urbain mais aussi droit, économie et gestion. Cette approche pluridisciplinaire est nécessaire pour la construction d'une approche holistique capable d'appréhender un phénomène et ses conséquences.
L’équipe pédagogique s’appuie en partie sur les personnels enseignant-chercheur de l’Université Côte d’Azur (40%) et ceux des laboratoires adossés (ESPACE, GREDEG, LEAT, I3S). Les aspects très spécialisés des différents parcours proposés dans le diplôme seront assurés soit par des partenaires privés soit par des partenaires académiques des laboratoires associés.
Les partenaires du monde industriel et économique (60%) sont aussi au cœur de la formation et garantissent une partie importante des enseignements dans presque tous les différents modules (Capenergies, EDF, Enedis, RTE, GRDF, et Dalkia pour l’énergie, Renault, Instant Systems et Transdev pour la mobilité, IBM, Orange et WIT pour la ville connectée et le traitement de données). Ils apportent des cas d’étude pratiques et des opportunités de stage pour les participants à la formation.</t>
  </si>
  <si>
    <r>
      <t xml:space="preserve">Intitulé de la formation : </t>
    </r>
    <r>
      <rPr>
        <b/>
        <sz val="11"/>
        <color theme="1"/>
        <rFont val="Calibri (Body)"/>
      </rPr>
      <t>MSc Smart Cities and Sustainability</t>
    </r>
    <r>
      <rPr>
        <b/>
        <sz val="11"/>
        <color theme="1"/>
        <rFont val="Calibri"/>
        <family val="2"/>
        <scheme val="minor"/>
      </rPr>
      <t xml:space="preserve"> (Diplôme d'Etablissement)</t>
    </r>
  </si>
  <si>
    <r>
      <t>Objet du projet de formation :</t>
    </r>
    <r>
      <rPr>
        <sz val="11"/>
        <color theme="1"/>
        <rFont val="Calibri"/>
        <family val="2"/>
        <scheme val="minor"/>
      </rPr>
      <t xml:space="preserve">                     </t>
    </r>
  </si>
  <si>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t>
    </r>
  </si>
  <si>
    <r>
      <t xml:space="preserve">Public visé : </t>
    </r>
    <r>
      <rPr>
        <sz val="11"/>
        <color theme="1"/>
        <rFont val="Calibri (Body)"/>
      </rPr>
      <t>public anglophone en formation initiale ou formation continue</t>
    </r>
  </si>
  <si>
    <r>
      <t>Prérequis :</t>
    </r>
    <r>
      <rPr>
        <sz val="11"/>
        <color theme="1"/>
        <rFont val="Calibri"/>
        <family val="2"/>
        <scheme val="minor"/>
      </rPr>
      <t xml:space="preserve"> </t>
    </r>
    <r>
      <rPr>
        <sz val="11"/>
        <color theme="1"/>
        <rFont val="Calibri (Body)"/>
      </rPr>
      <t>Aucun</t>
    </r>
  </si>
  <si>
    <r>
      <rPr>
        <b/>
        <sz val="11"/>
        <color theme="1"/>
        <rFont val="Calibri"/>
        <family val="2"/>
        <scheme val="minor"/>
      </rPr>
      <t xml:space="preserve">Logistique (lieu de la formation, capacité salle, spécificités salles) : </t>
    </r>
    <r>
      <rPr>
        <sz val="11"/>
        <color theme="1"/>
        <rFont val="Calibri"/>
        <family val="2"/>
        <scheme val="minor"/>
      </rPr>
      <t xml:space="preserve">
</t>
    </r>
    <r>
      <rPr>
        <sz val="11"/>
        <color theme="1"/>
        <rFont val="Calibri (Body)"/>
      </rPr>
      <t xml:space="preserve">La formation a lieu dans les locaux de l'IMREDD. Différentes tailles de salles de cours sont disponibles pour des petits et grands effectifs et sont toutes équipées avec des Tableaux Blancs Interactifs (TBI) et réseau WiFi. Une salle informatique est également disponible pour les TD. Des salles de coworking sont mises à disposition des étudiants. Le learning centre (capacité 130 personnes) est un espace clé et central de l'IMREDD permettant d'accueillir des evenements (conférences, </t>
    </r>
    <r>
      <rPr>
        <i/>
        <sz val="11"/>
        <color theme="1"/>
        <rFont val="Calibri (Body)"/>
      </rPr>
      <t>lectio magistralis</t>
    </r>
    <r>
      <rPr>
        <sz val="11"/>
        <color theme="1"/>
        <rFont val="Calibri (Body)"/>
      </rPr>
      <t>, soutenances, céremonies de remise de diplômes, etc).</t>
    </r>
    <r>
      <rPr>
        <sz val="11"/>
        <color theme="1"/>
        <rFont val="Calibri"/>
        <family val="2"/>
        <scheme val="minor"/>
      </rPr>
      <t xml:space="preserve"> Le bâtiment de l’IMREDD est de construction récente et offre un accès facile aux étudiants en situation de handicap (ascenseurs aux normes, interrupteurs automatiques, etc.). Une salle de vie (équipée de frigos, micro-ondes, eau courante, distributeurs de café et de friandises) et un patio participent au confort de la vie étudiante. </t>
    </r>
  </si>
  <si>
    <r>
      <t xml:space="preserve">Langue(s) d’enseignement : </t>
    </r>
    <r>
      <rPr>
        <sz val="11"/>
        <color theme="1"/>
        <rFont val="Calibri (Body)"/>
      </rPr>
      <t>Anglais</t>
    </r>
  </si>
  <si>
    <r>
      <rPr>
        <b/>
        <sz val="11"/>
        <color theme="1"/>
        <rFont val="Calibri (Body)"/>
      </rPr>
      <t>Nombre visé de participants par session :</t>
    </r>
    <r>
      <rPr>
        <b/>
        <sz val="11"/>
        <color rgb="FFFF0000"/>
        <rFont val="Calibri"/>
        <family val="2"/>
        <scheme val="minor"/>
      </rPr>
      <t xml:space="preserve"> </t>
    </r>
    <r>
      <rPr>
        <sz val="11"/>
        <color theme="1"/>
        <rFont val="Calibri (Body)"/>
      </rPr>
      <t xml:space="preserve">maximum 20 </t>
    </r>
    <r>
      <rPr>
        <b/>
        <u/>
        <sz val="11"/>
        <color rgb="FFFF0000"/>
        <rFont val="Calibri (Body)"/>
      </rPr>
      <t>(Nota Bene : aucun dédoublement de groupe aura lieu entre 15 et 20 étudiants)</t>
    </r>
  </si>
  <si>
    <r>
      <t>Nombre de sessions par an et périodes de l’année :</t>
    </r>
    <r>
      <rPr>
        <sz val="11"/>
        <color theme="1"/>
        <rFont val="Calibri"/>
        <family val="2"/>
        <scheme val="minor"/>
      </rPr>
      <t xml:space="preserve"> </t>
    </r>
    <r>
      <rPr>
        <sz val="11"/>
        <color theme="1"/>
        <rFont val="Calibri (Body)"/>
      </rPr>
      <t xml:space="preserve">Session unique (de septembre à septembre) </t>
    </r>
  </si>
  <si>
    <r>
      <t xml:space="preserve">Rythme de la formation (journée, soir, samedi, alternance, séquences de cours groupés, cours du soir, séance de regroupement…) :
</t>
    </r>
    <r>
      <rPr>
        <sz val="11"/>
        <color theme="1"/>
        <rFont val="Calibri (Body)"/>
      </rPr>
      <t>La formation se déroule sur une année académique (de septembre à septembre) répartie sur deux semestres:
- Semestre 1 (cours) : de septembre à fin mars
- Semestre 2 (stage) : de avril à septembre
Les Unité d'Enseignement sont enseignées successivement et chacune dure généralement un mois. Les cours ont lieu du lundi au vendredi entre 9h30 et 16h30 avec une heure de pause déjeuner. Un stage de la durée de 4 à 6 mois fait partie intégrante de la formation.</t>
    </r>
  </si>
  <si>
    <r>
      <t xml:space="preserve">Partenariat public ou privé financier : 
</t>
    </r>
    <r>
      <rPr>
        <sz val="11"/>
        <color theme="1"/>
        <rFont val="Calibri (Body)"/>
      </rPr>
      <t>En plus des laboratoires d'Université Côte d'Azur (ESPACE, GREDEG, I3S, LEAT), plusieurs partenaires sont amenés à intervenir dans la formation, parmi lesquels : 
• Du côté institutionnel une forte coopération avec la Métropole Nice Côte d’Azur permet d’offrir aux étudiants des cas pratiques à étudier.
• Les partenaires industriels garantissent une partie importante des enseignements dans presque tous les différents modules (Capenergies, EDF, Enedis, RTE, GRDF, et Dalkia pour l’énergie, Renault, Instant Systems et Transdev pour la mobilité, IBM, Orange et WIT pour la ville connectée et le traitement de données). Ils apportent des cas d’étude pratiques et des applications réelles de technologies urbaines ainsi que les compétences recherchées dans leur filière d’activité. Cet échange présente une véritable opportunité de networking et visibilité pour les étudiants.</t>
    </r>
  </si>
  <si>
    <r>
      <t>Informations complémentaires :</t>
    </r>
    <r>
      <rPr>
        <b/>
        <sz val="11"/>
        <color theme="4"/>
        <rFont val="Calibri (Body)"/>
      </rPr>
      <t xml:space="preserve">
</t>
    </r>
    <r>
      <rPr>
        <sz val="11"/>
        <color theme="1"/>
        <rFont val="Calibri (Body)"/>
      </rPr>
      <t>Le stage fait partie intégrante de la formation. Il se déroule dans le cadre d’un stage obligatoire conventionné. Le stage peut se dérouler en entreprise ou en laboratoire de recherche, en France ou à l’étranger. L’étudiant recherche lui-même son stage. L'IMREDD offre des séances personnalisées de coaching pour chaque étudiant afin d'aider dans la préparation du CV et lettre de motivation ainsi que dans la recherche d'opportunités de stage. L'IMREDD partage notamment les offres disponibles et les coordonnées des organismes partenaires. Les étudiants de la formation sont regulierement invités à participer aux diverses conférences organisées au sein de l'IMREDD en lien avec les thématique de la smart city afin de permettre la rencontre des étudiants avec les acteurs locaux (publics et privés).</t>
    </r>
  </si>
  <si>
    <r>
      <t xml:space="preserve">Durée du stage : </t>
    </r>
    <r>
      <rPr>
        <sz val="11"/>
        <color theme="1"/>
        <rFont val="Calibri (Body)"/>
      </rPr>
      <t>de 4 à 6 mois</t>
    </r>
  </si>
  <si>
    <r>
      <t xml:space="preserve">Responsables de la formation (NOM Prénom) : 
</t>
    </r>
    <r>
      <rPr>
        <sz val="11"/>
        <color theme="1"/>
        <rFont val="Calibri (Body)"/>
      </rPr>
      <t>1. CAGLIONI Matteo
Fonction : Enseignant-Chercheur Titulaire
Grade : Maître de Conférences de Classe Normale, MCF CN</t>
    </r>
  </si>
  <si>
    <r>
      <t xml:space="preserve">Téléphone : </t>
    </r>
    <r>
      <rPr>
        <sz val="11"/>
        <color theme="1"/>
        <rFont val="Calibri (Body)"/>
      </rPr>
      <t>+33 4 89 15 47 52 / +33 4 89 15 47 66</t>
    </r>
    <r>
      <rPr>
        <b/>
        <sz val="11"/>
        <color theme="1"/>
        <rFont val="Calibri"/>
        <family val="2"/>
        <scheme val="minor"/>
      </rPr>
      <t xml:space="preserve">
Mail :</t>
    </r>
    <r>
      <rPr>
        <sz val="11"/>
        <color theme="1"/>
        <rFont val="Calibri"/>
        <family val="2"/>
        <scheme val="minor"/>
      </rPr>
      <t xml:space="preserve"> </t>
    </r>
    <r>
      <rPr>
        <sz val="11"/>
        <color theme="1"/>
        <rFont val="Calibri (Body)"/>
      </rPr>
      <t xml:space="preserve">matteo.caglioni@univ-cotedazur.fr </t>
    </r>
    <r>
      <rPr>
        <sz val="11"/>
        <color theme="1"/>
        <rFont val="Calibri"/>
        <family val="2"/>
        <scheme val="minor"/>
      </rPr>
      <t>/ arianna.calza@univ-cotedazur.fr</t>
    </r>
  </si>
  <si>
    <t>La formation envisage un maximum de 20 participants par an. Dans cette formation d'excellence l'admission est restreinte. Les participants qui souhaitent suivre cette formation doivent avoir un bon dossier académique et être motivés pour suivre une formation exigeante et intense. Le recrutement se fait à partir du niveau BAC+4 (ou équivalent) via un dossier complété d’un entretien oral. La formation est assurée 100% en anglais et s'adresse à un public hétérogène (ingénieurs, architectes, urbanistes, project managers, data analysites et scientists, business developers, etc) en formation initiale et continue. 
Depuis sa création en 2016, la formation a diplomé 73 étudiants (51% français et 49% international). La réputation et visibilité à l'échelle internationale de la formation attire un public de plus en plus international (100% français en 2016 et 99% international en 2022) et féminin (2% en 2016 contre 63% en 2022).  
Le tarif en formation initiale et continue s'élève à 10 000 €. Les tarifs préférentiels sont ainsi:
- Agents de la Métropole Nice Côte d’Azur : 8 000 €
- Étudiants du groupe des écoles centrales en césure : 1 667 € (étudiants européens) ou EUR 2 513 € (étudiants non européens)
Des aides financières peuvent être attribuées aux étudiants : 
- IMREDD Student Ambassador Programme =&gt; réduction de 20% des droits de scolarité de la formation (soit 2 000 €) attribuée en contrepartie de l’engagement des étudiants à appuyer la promotion et développement de la formation. Les droits de scolarité restant à payer par l’étudiant récompensé de cette réduction s’élèvent à 8 000 € 
- Bourse d’études du gouvernement français =&gt; dispense des droits d’inscription dans les établissements publics dans la limite de 5 000 €. Les droits de scolarité restant à payer par l’étudiant boursier s’élèvent à 5 000 €.</t>
  </si>
  <si>
    <r>
      <rPr>
        <sz val="11"/>
        <color theme="1"/>
        <rFont val="Calibri (Body)"/>
      </rPr>
      <t xml:space="preserve">2. </t>
    </r>
    <r>
      <rPr>
        <sz val="11"/>
        <color theme="1"/>
        <rFont val="Calibri"/>
        <family val="2"/>
        <scheme val="minor"/>
      </rPr>
      <t xml:space="preserve">CALZA Arianna
</t>
    </r>
    <r>
      <rPr>
        <sz val="11"/>
        <color theme="1"/>
        <rFont val="Calibri (Body)"/>
      </rPr>
      <t>Fonction :</t>
    </r>
    <r>
      <rPr>
        <sz val="11"/>
        <color theme="1"/>
        <rFont val="Calibri"/>
        <family val="2"/>
        <scheme val="minor"/>
      </rPr>
      <t xml:space="preserve"> Ingénieure pédagogique
</t>
    </r>
    <r>
      <rPr>
        <sz val="11"/>
        <color theme="1"/>
        <rFont val="Calibri (Body)"/>
      </rPr>
      <t>Grade :</t>
    </r>
    <r>
      <rPr>
        <sz val="11"/>
        <color theme="1"/>
        <rFont val="Calibri"/>
        <family val="2"/>
        <scheme val="minor"/>
      </rPr>
      <t xml:space="preserve"> Ingénieure d'Études (IGE CDI)</t>
    </r>
  </si>
  <si>
    <r>
      <t>Partenariat public ou privé académique :</t>
    </r>
    <r>
      <rPr>
        <sz val="11"/>
        <color theme="1"/>
        <rFont val="Calibri"/>
        <family val="2"/>
        <scheme val="minor"/>
      </rPr>
      <t xml:space="preserve">
</t>
    </r>
    <r>
      <rPr>
        <sz val="11"/>
        <color theme="1"/>
        <rFont val="Calibri (Body)"/>
      </rPr>
      <t>Le partenaire privilégié de la formation depuis sa création en septembre 2016 est l'École Centrale Marseille, desormais renommée École Centrale Méditerranée (ECM) et qui depuis début 2022 s'est installée dans la Pleine du Var à Nice. Depuis 2016, la formation accueille des étudiants ingénieurs d'ECM en césure (</t>
    </r>
    <r>
      <rPr>
        <sz val="11"/>
        <color theme="1"/>
        <rFont val="Calibri"/>
        <family val="2"/>
        <scheme val="minor"/>
      </rPr>
      <t xml:space="preserve">24 étudiants jusqu'à présent). 
</t>
    </r>
    <r>
      <rPr>
        <sz val="11"/>
        <color theme="9"/>
        <rFont val="Calibri (Body)"/>
      </rPr>
      <t>Dans le cadre de la stratégie de développement du MSc Engineers for Smart Cities, un projet de co-diplômation a pris forme entre UCA/IMREDD et Centrale Méditerranée. La volonté commune est d'intégrer au sein du Master of Science &amp; Technology [MSc&amp;T) in Complex Systems Engineering ICSE) de Centrale Méditerranée Ie MSc Engineers for Smart Cities comme un nouveau parcours M2 à partir de la rentrée 2023-2024.
Ce projet de co-diplômation permettra aux étudiants diplomés de recevoir le Diplôme National de Master (DNM) de SCIENCES ET TECHNOLOGIES, mention INGENIERIE DES SYSTEMES COMPLEXES délivré par CENTRALE MÉDITERRANÉE accrédité par le Ministère de l’enseignement Supérieur, de la Recherche et de l’Innovation.</t>
    </r>
  </si>
  <si>
    <r>
      <t xml:space="preserve">Arguments (alignement stratégique, intérêt financier, intérêt d’image, intérêt pour l’insertion professionnelle des étudiants, ...) : 
</t>
    </r>
    <r>
      <rPr>
        <sz val="11"/>
        <color theme="9"/>
        <rFont val="Calibri (Body)"/>
      </rPr>
      <t xml:space="preserve">Le Comité Exécutif de l'IMREDD approuve la modification de la maquette du MSc Engineers for Smart Cities pour s'adapter au proiet de co-diplômation entre UCA et Centrale Méditerranée.
</t>
    </r>
    <r>
      <rPr>
        <b/>
        <sz val="11"/>
        <color theme="1"/>
        <rFont val="Calibri"/>
        <family val="2"/>
        <scheme val="minor"/>
      </rPr>
      <t xml:space="preserve">Date COPIL composante : </t>
    </r>
    <r>
      <rPr>
        <sz val="11"/>
        <color theme="9"/>
        <rFont val="Calibri (Body)"/>
      </rPr>
      <t>Lundi 19 juin 2023</t>
    </r>
  </si>
  <si>
    <r>
      <t>Le MSc Engineers for Smart Cities est une formation éssentielle pour l'IMREDD car elle s'inscrit dans les domaines d'activité stratégiques de l'IMREDD (énergie, mobilié, environnement et risques). Imaginé et conçu autour d’une plateforme technologique ouverte dénommée Smart City Innovation Centre (SCIC), l’IMREDD favorise la fertilisation croisée entre les acteurs de la recherche, de l’enseignement et des entreprises leaders de la ville intelligente afin de soutenir l’innovation et l’emploi sur le territoire. Il se veut transverse (au sens disciplinaire) et en lien fort avec les activités de R&amp;D des entreprises partenaires mais également lieu de validation d’idées, de concepts ou de produits pour les PME, PMI et TPE ainsi que les startups. Le point fort de l'IMREDD est la coopération stratégique avec les le monde de la recherche, de l’entreprise, des collectivités et de l’éducation dans le domaine de la smart city qui est au coeur de la stratégie
de développement du territoire azuréen. Cela permet d’offrir aux étudiants des cas pratiques à étudier et des projets concrets à travailler ainsi que des rencontres inedites et enrichissantes avec les acteurs des projets de smart city à l'échelle locale. Ce réseau ouvre également des possibilité de stage pour le Semestre 2 et souvent des opportunités professionnelles à l'issu de la formation. 
La formation est aussi labellisée MSc IDEX et contribue à la visitibilé internationale d'Université Côte d'Azur et à attirer des talents internationaux en France et sur le du territoire azuréen.</t>
    </r>
    <r>
      <rPr>
        <sz val="11"/>
        <color theme="9"/>
        <rFont val="Calibri (Body)"/>
      </rPr>
      <t xml:space="preserve">
Dans le cadre de la stratégie de développement du MSc Engineers for Smart Cities, un projet de co-diplômation a pris forme entre UCA/IMREDD et Centrale Méditerranée. La volonté commune est d'intégrer au sein du Master of Science &amp; Technology [MSc&amp;T) in Complex Systems Engineering ICSE) de Centrale Méditerranée Ie MSc Engineers for Smart Cities comme un nouveau parcours M2 à partir de la rentrée 2023-2024.
Ce projet de co-diplômation permettra aux étudiants diplomés de recevoir le Diplôme National de Master (DNM) de SCIENCES ET TECHNOLOGIES, mention INGENIERIE DES SYSTEMES COMPLEXES délivré par CENTRALE MÉDITERRANÉE accrédité par le Ministère de l’enseignement Supérieur, de la Recherche et de l’Innovation.</t>
    </r>
  </si>
  <si>
    <t>Smart and Sustainable Cities</t>
  </si>
  <si>
    <t>Urban Design for Sustainable Neighbourhoods</t>
  </si>
  <si>
    <t>Innovation Management</t>
  </si>
  <si>
    <t>Industrial Engineering, Professional Development and Study Trip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</si>
</sst>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 #,##0.00_-;_-* &quot;-&quot;??_-;_-@_-"/>
    <numFmt numFmtId="164" formatCode="#,##0\ &quot;€&quot;;[Red]\-#,##0\ &quot;€&quot;"/>
    <numFmt numFmtId="165" formatCode="_-* #,##0.00\ &quot;€&quot;_-;\-* #,##0.00\ &quot;€&quot;_-;_-* &quot;-&quot;??\ &quot;€&quot;_-;_-@_-"/>
    <numFmt numFmtId="166" formatCode="[$-F800]dddd\,\ mmmm\ dd\,\ yyyy"/>
    <numFmt numFmtId="167" formatCode="#,##0\ &quot;€&quot;"/>
    <numFmt numFmtId="168" formatCode="_-* #,##0\ &quot;€&quot;_-;\-* #,##0\ &quot;€&quot;_-;_-* &quot;-&quot;??\ &quot;€&quot;_-;_-@_-"/>
    <numFmt numFmtId="169" formatCode="#,##0.000\ &quot;€&quot;"/>
    <numFmt numFmtId="170" formatCode="#,##0.0\ &quot;€&quot;"/>
    <numFmt numFmtId="171" formatCode="0.0000"/>
    <numFmt numFmtId="172" formatCode="#,##0.00\ &quot;€&quot;"/>
    <numFmt numFmtId="173" formatCode="#,##0\ [$€-1];[Red]\-#,##0\ [$€-1]"/>
  </numFmts>
  <fonts count="54" x14ac:knownFonts="1">
    <font>
      <sz val="11"/>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b/>
      <sz val="9"/>
      <color rgb="FF000000"/>
      <name val="Tahoma"/>
      <family val="2"/>
    </font>
    <font>
      <sz val="9"/>
      <color rgb="FF000000"/>
      <name val="Tahoma"/>
      <family val="2"/>
    </font>
    <font>
      <b/>
      <sz val="11"/>
      <color theme="4"/>
      <name val="Calibri (Body)"/>
    </font>
    <font>
      <b/>
      <sz val="11"/>
      <color theme="1"/>
      <name val="Calibri (Body)"/>
    </font>
    <font>
      <sz val="12"/>
      <color rgb="FF000000"/>
      <name val="Calibri"/>
      <family val="2"/>
      <scheme val="minor"/>
    </font>
    <font>
      <b/>
      <u/>
      <sz val="11"/>
      <color rgb="FFFF0000"/>
      <name val="Calibri (Body)"/>
    </font>
    <font>
      <sz val="11"/>
      <color rgb="FF000000"/>
      <name val="Calibri"/>
      <family val="2"/>
      <scheme val="minor"/>
    </font>
    <font>
      <i/>
      <sz val="8"/>
      <color theme="1"/>
      <name val="Calibri (Body)"/>
    </font>
    <font>
      <sz val="11"/>
      <color theme="1"/>
      <name val="Calibri (Body)"/>
    </font>
    <font>
      <i/>
      <sz val="11"/>
      <color theme="1"/>
      <name val="Calibri (Body)"/>
    </font>
    <font>
      <sz val="11"/>
      <color theme="9"/>
      <name val="Calibri (Body)"/>
    </font>
  </fonts>
  <fills count="2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
      <patternFill patternType="solid">
        <fgColor theme="4" tint="0.39997558519241921"/>
        <bgColor indexed="64"/>
      </patternFill>
    </fill>
    <fill>
      <patternFill patternType="solid">
        <fgColor rgb="FFFFFFFF"/>
        <bgColor rgb="FF000000"/>
      </patternFill>
    </fill>
  </fills>
  <borders count="9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bottom/>
      <diagonal/>
    </border>
    <border>
      <left/>
      <right style="thin">
        <color indexed="64"/>
      </right>
      <top style="medium">
        <color indexed="64"/>
      </top>
      <bottom/>
      <diagonal/>
    </border>
    <border>
      <left style="medium">
        <color rgb="FF000000"/>
      </left>
      <right style="medium">
        <color indexed="64"/>
      </right>
      <top style="medium">
        <color indexed="64"/>
      </top>
      <bottom/>
      <diagonal/>
    </border>
    <border>
      <left/>
      <right style="thin">
        <color indexed="64"/>
      </right>
      <top style="thin">
        <color indexed="64"/>
      </top>
      <bottom/>
      <diagonal/>
    </border>
  </borders>
  <cellStyleXfs count="6">
    <xf numFmtId="0" fontId="0" fillId="0" borderId="0"/>
    <xf numFmtId="165" fontId="3" fillId="0" borderId="0" applyFont="0" applyFill="0" applyBorder="0" applyAlignment="0" applyProtection="0"/>
    <xf numFmtId="9" fontId="3" fillId="0" borderId="0" applyFont="0" applyFill="0" applyBorder="0" applyAlignment="0" applyProtection="0"/>
    <xf numFmtId="0" fontId="5" fillId="0" borderId="0" applyNumberFormat="0" applyFill="0" applyBorder="0" applyAlignment="0" applyProtection="0"/>
    <xf numFmtId="0" fontId="30" fillId="16" borderId="0" applyNumberFormat="0" applyBorder="0" applyAlignment="0" applyProtection="0"/>
    <xf numFmtId="43" fontId="3" fillId="0" borderId="0" applyFont="0" applyFill="0" applyBorder="0" applyAlignment="0" applyProtection="0"/>
  </cellStyleXfs>
  <cellXfs count="575">
    <xf numFmtId="0" fontId="0" fillId="0" borderId="0" xfId="0"/>
    <xf numFmtId="0" fontId="5" fillId="0" borderId="0" xfId="3"/>
    <xf numFmtId="0" fontId="9"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7" fillId="0" borderId="5" xfId="0" applyFont="1" applyBorder="1"/>
    <xf numFmtId="167"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11" fillId="0" borderId="1" xfId="0" applyFont="1" applyBorder="1"/>
    <xf numFmtId="0" fontId="16" fillId="0" borderId="0" xfId="0" applyFont="1"/>
    <xf numFmtId="49" fontId="4" fillId="8" borderId="45" xfId="0" applyNumberFormat="1" applyFont="1" applyFill="1" applyBorder="1" applyAlignment="1" applyProtection="1">
      <alignment horizontal="center" vertical="center" wrapText="1"/>
      <protection locked="0"/>
    </xf>
    <xf numFmtId="0" fontId="0" fillId="0" borderId="24" xfId="0" applyBorder="1"/>
    <xf numFmtId="0" fontId="0" fillId="0" borderId="1" xfId="0" applyBorder="1"/>
    <xf numFmtId="0" fontId="0" fillId="0" borderId="2" xfId="0" applyBorder="1"/>
    <xf numFmtId="0" fontId="0" fillId="0" borderId="3" xfId="0" applyBorder="1"/>
    <xf numFmtId="0" fontId="0" fillId="0" borderId="7" xfId="0" applyBorder="1"/>
    <xf numFmtId="0" fontId="0" fillId="0" borderId="8" xfId="0" applyBorder="1"/>
    <xf numFmtId="0" fontId="0" fillId="0" borderId="3" xfId="0" applyBorder="1" applyAlignment="1">
      <alignment wrapText="1"/>
    </xf>
    <xf numFmtId="0" fontId="0" fillId="0" borderId="49"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20" fillId="0" borderId="0" xfId="0" applyFont="1" applyAlignment="1">
      <alignment vertical="center" wrapText="1"/>
    </xf>
    <xf numFmtId="0" fontId="6" fillId="5" borderId="0" xfId="0" applyFont="1" applyFill="1" applyAlignment="1">
      <alignment horizontal="center"/>
    </xf>
    <xf numFmtId="0" fontId="0" fillId="0" borderId="5" xfId="0" applyBorder="1" applyAlignment="1">
      <alignment horizontal="left" vertical="center" wrapText="1" indent="2"/>
    </xf>
    <xf numFmtId="168"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4" fillId="0" borderId="32" xfId="0" applyFont="1" applyBorder="1" applyAlignment="1">
      <alignment vertical="top"/>
    </xf>
    <xf numFmtId="0" fontId="4" fillId="0" borderId="34" xfId="0" applyFont="1" applyBorder="1" applyAlignment="1">
      <alignment vertical="top"/>
    </xf>
    <xf numFmtId="0" fontId="0" fillId="0" borderId="1" xfId="0" applyBorder="1" applyAlignment="1">
      <alignment vertical="center"/>
    </xf>
    <xf numFmtId="0" fontId="23" fillId="0" borderId="34" xfId="0" applyFont="1" applyBorder="1" applyAlignment="1">
      <alignment vertical="center" wrapText="1"/>
    </xf>
    <xf numFmtId="0" fontId="23" fillId="0" borderId="32" xfId="0" applyFont="1" applyBorder="1" applyAlignment="1">
      <alignment horizontal="center" vertical="center" wrapText="1"/>
    </xf>
    <xf numFmtId="0" fontId="0" fillId="0" borderId="23" xfId="0" applyBorder="1"/>
    <xf numFmtId="0" fontId="4" fillId="4" borderId="29" xfId="0" applyFont="1" applyFill="1" applyBorder="1" applyAlignment="1">
      <alignment horizontal="left" vertical="top" wrapText="1"/>
    </xf>
    <xf numFmtId="0" fontId="4" fillId="4" borderId="32" xfId="0" applyFont="1" applyFill="1" applyBorder="1" applyAlignment="1">
      <alignment horizontal="left" vertical="top" wrapText="1"/>
    </xf>
    <xf numFmtId="0" fontId="4" fillId="4" borderId="32" xfId="0" applyFont="1" applyFill="1" applyBorder="1" applyAlignment="1">
      <alignment vertical="top" wrapText="1"/>
    </xf>
    <xf numFmtId="0" fontId="4" fillId="4" borderId="29" xfId="0" applyFont="1" applyFill="1" applyBorder="1" applyAlignment="1">
      <alignment vertical="top" wrapText="1"/>
    </xf>
    <xf numFmtId="0" fontId="4" fillId="4" borderId="30" xfId="0" applyFont="1" applyFill="1" applyBorder="1" applyAlignment="1">
      <alignment vertical="top" wrapText="1"/>
    </xf>
    <xf numFmtId="0" fontId="4" fillId="4" borderId="30" xfId="0" applyFont="1" applyFill="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6" fillId="7" borderId="1" xfId="0" applyFont="1" applyFill="1" applyBorder="1"/>
    <xf numFmtId="0" fontId="6" fillId="7" borderId="1" xfId="0" applyFont="1" applyFill="1" applyBorder="1" applyAlignment="1">
      <alignment wrapText="1"/>
    </xf>
    <xf numFmtId="0" fontId="0" fillId="4" borderId="23" xfId="0" applyFill="1" applyBorder="1"/>
    <xf numFmtId="0" fontId="0" fillId="0" borderId="0" xfId="0" applyAlignment="1">
      <alignment horizontal="center"/>
    </xf>
    <xf numFmtId="49" fontId="4" fillId="0" borderId="1" xfId="0" applyNumberFormat="1" applyFont="1" applyBorder="1" applyAlignment="1" applyProtection="1">
      <alignment vertical="top" wrapText="1"/>
      <protection locked="0"/>
    </xf>
    <xf numFmtId="167" fontId="14" fillId="7" borderId="1" xfId="0" applyNumberFormat="1" applyFont="1" applyFill="1" applyBorder="1" applyProtection="1">
      <protection locked="0"/>
    </xf>
    <xf numFmtId="0" fontId="6" fillId="5" borderId="45" xfId="0" applyFont="1" applyFill="1" applyBorder="1" applyAlignment="1">
      <alignment horizontal="center" vertical="center"/>
    </xf>
    <xf numFmtId="2" fontId="25" fillId="11" borderId="3" xfId="0" applyNumberFormat="1" applyFont="1" applyFill="1" applyBorder="1"/>
    <xf numFmtId="2" fontId="25" fillId="11" borderId="3" xfId="0" applyNumberFormat="1" applyFont="1" applyFill="1" applyBorder="1" applyAlignment="1">
      <alignment vertical="center"/>
    </xf>
    <xf numFmtId="167" fontId="25" fillId="11" borderId="4" xfId="0" applyNumberFormat="1" applyFont="1" applyFill="1" applyBorder="1" applyAlignment="1">
      <alignment vertical="center"/>
    </xf>
    <xf numFmtId="168" fontId="0" fillId="0" borderId="6" xfId="1" applyNumberFormat="1" applyFont="1" applyFill="1" applyBorder="1"/>
    <xf numFmtId="2" fontId="0" fillId="0" borderId="11" xfId="0" applyNumberFormat="1" applyBorder="1" applyProtection="1">
      <protection locked="0"/>
    </xf>
    <xf numFmtId="2" fontId="0" fillId="0" borderId="60" xfId="0" applyNumberFormat="1" applyBorder="1" applyProtection="1">
      <protection locked="0"/>
    </xf>
    <xf numFmtId="168" fontId="0" fillId="0" borderId="9" xfId="1" applyNumberFormat="1" applyFont="1" applyFill="1" applyBorder="1"/>
    <xf numFmtId="2" fontId="25" fillId="12" borderId="1" xfId="0" applyNumberFormat="1" applyFont="1" applyFill="1" applyBorder="1" applyProtection="1">
      <protection locked="0"/>
    </xf>
    <xf numFmtId="167" fontId="25" fillId="12" borderId="1" xfId="0" applyNumberFormat="1" applyFont="1" applyFill="1" applyBorder="1" applyProtection="1">
      <protection locked="0"/>
    </xf>
    <xf numFmtId="167" fontId="0" fillId="0" borderId="0" xfId="0" applyNumberFormat="1"/>
    <xf numFmtId="0" fontId="8" fillId="0" borderId="0" xfId="0" applyFont="1" applyAlignment="1">
      <alignment horizontal="center" vertical="center" wrapText="1"/>
    </xf>
    <xf numFmtId="1" fontId="8" fillId="0" borderId="0" xfId="0" applyNumberFormat="1" applyFont="1" applyAlignment="1">
      <alignment horizontal="center" vertical="center"/>
    </xf>
    <xf numFmtId="0" fontId="6" fillId="5" borderId="13" xfId="0" applyFont="1" applyFill="1" applyBorder="1" applyAlignment="1">
      <alignment horizontal="center" vertical="center" wrapText="1"/>
    </xf>
    <xf numFmtId="0" fontId="6" fillId="5" borderId="14" xfId="0" applyFont="1" applyFill="1" applyBorder="1" applyAlignment="1">
      <alignment horizontal="center" vertical="center"/>
    </xf>
    <xf numFmtId="0" fontId="6" fillId="5" borderId="15" xfId="0" applyFont="1" applyFill="1" applyBorder="1" applyAlignment="1">
      <alignment horizontal="center" vertical="center"/>
    </xf>
    <xf numFmtId="0" fontId="7" fillId="5" borderId="1" xfId="0" applyFont="1" applyFill="1" applyBorder="1" applyAlignment="1">
      <alignment vertical="center"/>
    </xf>
    <xf numFmtId="167" fontId="7" fillId="5" borderId="64" xfId="0" applyNumberFormat="1" applyFont="1" applyFill="1" applyBorder="1" applyAlignment="1">
      <alignment horizontal="center"/>
    </xf>
    <xf numFmtId="169" fontId="0" fillId="0" borderId="0" xfId="0" applyNumberFormat="1" applyAlignment="1">
      <alignment horizontal="center"/>
    </xf>
    <xf numFmtId="0" fontId="7" fillId="5" borderId="63" xfId="0" applyFont="1" applyFill="1" applyBorder="1" applyAlignment="1">
      <alignment vertical="center"/>
    </xf>
    <xf numFmtId="167" fontId="14" fillId="0" borderId="3" xfId="0" applyNumberFormat="1" applyFont="1" applyBorder="1" applyAlignment="1">
      <alignment horizontal="center" vertical="center"/>
    </xf>
    <xf numFmtId="167" fontId="0" fillId="0" borderId="4" xfId="0" applyNumberFormat="1" applyBorder="1"/>
    <xf numFmtId="0" fontId="7" fillId="5" borderId="64" xfId="0" applyFont="1" applyFill="1" applyBorder="1" applyAlignment="1">
      <alignment vertical="center"/>
    </xf>
    <xf numFmtId="167" fontId="14" fillId="0" borderId="1" xfId="0" applyNumberFormat="1" applyFont="1" applyBorder="1" applyAlignment="1">
      <alignment horizontal="center"/>
    </xf>
    <xf numFmtId="0" fontId="6" fillId="5" borderId="65" xfId="0" applyFont="1" applyFill="1" applyBorder="1" applyAlignment="1">
      <alignment vertical="center"/>
    </xf>
    <xf numFmtId="0" fontId="6" fillId="5" borderId="36" xfId="0" applyFont="1" applyFill="1" applyBorder="1" applyAlignment="1">
      <alignment vertical="center"/>
    </xf>
    <xf numFmtId="0" fontId="6" fillId="5" borderId="8" xfId="0" applyFont="1" applyFill="1" applyBorder="1" applyAlignment="1">
      <alignment vertical="center"/>
    </xf>
    <xf numFmtId="170" fontId="6" fillId="5" borderId="9" xfId="0" applyNumberFormat="1" applyFont="1" applyFill="1" applyBorder="1" applyAlignment="1">
      <alignment vertical="center"/>
    </xf>
    <xf numFmtId="170" fontId="6" fillId="5" borderId="66" xfId="0" applyNumberFormat="1" applyFont="1" applyFill="1" applyBorder="1" applyAlignment="1">
      <alignment vertical="center"/>
    </xf>
    <xf numFmtId="0" fontId="6" fillId="5" borderId="45" xfId="0" applyFont="1" applyFill="1" applyBorder="1" applyAlignment="1">
      <alignment horizontal="center" vertical="center" wrapText="1"/>
    </xf>
    <xf numFmtId="0" fontId="0" fillId="0" borderId="0" xfId="0" applyAlignment="1">
      <alignment horizontal="center" vertical="top" wrapText="1"/>
    </xf>
    <xf numFmtId="2" fontId="0" fillId="0" borderId="40" xfId="0" applyNumberFormat="1" applyBorder="1" applyProtection="1">
      <protection locked="0"/>
    </xf>
    <xf numFmtId="2" fontId="0" fillId="0" borderId="26" xfId="0" applyNumberFormat="1" applyBorder="1" applyProtection="1">
      <protection locked="0"/>
    </xf>
    <xf numFmtId="0" fontId="29" fillId="5" borderId="45" xfId="0" applyFont="1" applyFill="1" applyBorder="1" applyAlignment="1">
      <alignment horizontal="center" vertical="center" wrapText="1"/>
    </xf>
    <xf numFmtId="0" fontId="12"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5" fillId="11" borderId="47" xfId="0" applyFont="1" applyFill="1" applyBorder="1"/>
    <xf numFmtId="2" fontId="25" fillId="11" borderId="1" xfId="0" applyNumberFormat="1" applyFont="1" applyFill="1" applyBorder="1"/>
    <xf numFmtId="2" fontId="25" fillId="11" borderId="1" xfId="0" applyNumberFormat="1" applyFont="1" applyFill="1" applyBorder="1" applyAlignment="1">
      <alignment vertical="center"/>
    </xf>
    <xf numFmtId="167" fontId="25" fillId="11" borderId="6" xfId="0" applyNumberFormat="1" applyFont="1" applyFill="1" applyBorder="1" applyAlignment="1">
      <alignment vertical="center"/>
    </xf>
    <xf numFmtId="2" fontId="0" fillId="15" borderId="1" xfId="0" applyNumberFormat="1" applyFill="1" applyBorder="1" applyProtection="1">
      <protection locked="0"/>
    </xf>
    <xf numFmtId="0" fontId="12" fillId="0" borderId="0" xfId="0" applyFont="1" applyAlignment="1">
      <alignment horizontal="left" wrapText="1"/>
    </xf>
    <xf numFmtId="0" fontId="7" fillId="0" borderId="7" xfId="0" applyFont="1" applyBorder="1"/>
    <xf numFmtId="167" fontId="14" fillId="7" borderId="8" xfId="0" applyNumberFormat="1" applyFont="1" applyFill="1" applyBorder="1" applyProtection="1">
      <protection locked="0"/>
    </xf>
    <xf numFmtId="0" fontId="6" fillId="0" borderId="0" xfId="0" applyFont="1" applyAlignment="1">
      <alignment horizontal="center"/>
    </xf>
    <xf numFmtId="0" fontId="0" fillId="0" borderId="32" xfId="0" applyBorder="1"/>
    <xf numFmtId="0" fontId="0" fillId="0" borderId="33" xfId="0" applyBorder="1"/>
    <xf numFmtId="171" fontId="0" fillId="0" borderId="33" xfId="0" applyNumberFormat="1" applyBorder="1"/>
    <xf numFmtId="171" fontId="0" fillId="0" borderId="34" xfId="0" applyNumberFormat="1" applyBorder="1"/>
    <xf numFmtId="0" fontId="25" fillId="11" borderId="70"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6" fillId="12" borderId="21" xfId="0" applyFont="1" applyFill="1" applyBorder="1" applyAlignment="1">
      <alignment horizontal="left" vertical="center"/>
    </xf>
    <xf numFmtId="0" fontId="26" fillId="12" borderId="21" xfId="0" applyFont="1" applyFill="1" applyBorder="1" applyAlignment="1">
      <alignment horizontal="left" vertical="center" wrapText="1"/>
    </xf>
    <xf numFmtId="0" fontId="25" fillId="12" borderId="36" xfId="0" applyFont="1" applyFill="1" applyBorder="1" applyAlignment="1">
      <alignment vertical="center" wrapText="1"/>
    </xf>
    <xf numFmtId="1" fontId="26" fillId="17" borderId="1" xfId="0" applyNumberFormat="1" applyFont="1" applyFill="1" applyBorder="1" applyProtection="1">
      <protection locked="0"/>
    </xf>
    <xf numFmtId="0" fontId="4" fillId="0" borderId="0" xfId="0" applyFont="1" applyAlignment="1">
      <alignment horizontal="center"/>
    </xf>
    <xf numFmtId="1" fontId="0" fillId="0" borderId="34" xfId="0" applyNumberFormat="1" applyBorder="1" applyAlignment="1">
      <alignment horizontal="center"/>
    </xf>
    <xf numFmtId="0" fontId="11" fillId="0" borderId="0" xfId="0" applyFont="1" applyAlignment="1">
      <alignment vertical="center"/>
    </xf>
    <xf numFmtId="0" fontId="12" fillId="0" borderId="0" xfId="0" applyFont="1" applyAlignment="1">
      <alignment vertical="center"/>
    </xf>
    <xf numFmtId="0" fontId="7" fillId="5" borderId="49" xfId="0" applyFont="1" applyFill="1" applyBorder="1" applyAlignment="1">
      <alignment vertical="center"/>
    </xf>
    <xf numFmtId="167" fontId="7" fillId="5" borderId="82" xfId="0" applyNumberFormat="1" applyFont="1" applyFill="1" applyBorder="1" applyAlignment="1">
      <alignment horizontal="center"/>
    </xf>
    <xf numFmtId="0" fontId="6" fillId="5" borderId="45" xfId="0" applyFont="1" applyFill="1" applyBorder="1" applyAlignment="1">
      <alignment vertical="center"/>
    </xf>
    <xf numFmtId="167" fontId="7" fillId="5" borderId="68" xfId="0" applyNumberFormat="1" applyFont="1" applyFill="1" applyBorder="1" applyAlignment="1">
      <alignment horizontal="center"/>
    </xf>
    <xf numFmtId="0" fontId="6" fillId="13" borderId="13" xfId="0" applyFont="1" applyFill="1" applyBorder="1" applyAlignment="1">
      <alignment vertical="center"/>
    </xf>
    <xf numFmtId="167" fontId="6" fillId="13" borderId="73" xfId="0" applyNumberFormat="1" applyFont="1" applyFill="1" applyBorder="1" applyAlignment="1">
      <alignment horizontal="center"/>
    </xf>
    <xf numFmtId="0" fontId="6" fillId="13" borderId="45" xfId="0" applyFont="1" applyFill="1" applyBorder="1"/>
    <xf numFmtId="167" fontId="7" fillId="13" borderId="68" xfId="0" applyNumberFormat="1" applyFont="1" applyFill="1" applyBorder="1" applyAlignment="1">
      <alignment horizontal="center"/>
    </xf>
    <xf numFmtId="167" fontId="0" fillId="14" borderId="69" xfId="0" applyNumberFormat="1" applyFill="1" applyBorder="1" applyAlignment="1">
      <alignment horizontal="center" vertical="center"/>
    </xf>
    <xf numFmtId="0" fontId="6" fillId="14" borderId="13" xfId="0" applyFont="1" applyFill="1" applyBorder="1" applyAlignment="1">
      <alignment vertical="center"/>
    </xf>
    <xf numFmtId="167" fontId="0" fillId="14" borderId="73" xfId="0" applyNumberFormat="1" applyFill="1" applyBorder="1" applyAlignment="1">
      <alignment horizontal="center" vertical="center"/>
    </xf>
    <xf numFmtId="0" fontId="7" fillId="5" borderId="3" xfId="0" applyFont="1" applyFill="1" applyBorder="1" applyAlignment="1">
      <alignment vertical="center"/>
    </xf>
    <xf numFmtId="167" fontId="7" fillId="5" borderId="63" xfId="0" applyNumberFormat="1" applyFont="1" applyFill="1" applyBorder="1" applyAlignment="1">
      <alignment horizontal="center"/>
    </xf>
    <xf numFmtId="0" fontId="6" fillId="14" borderId="60" xfId="0" applyFont="1" applyFill="1" applyBorder="1" applyAlignment="1">
      <alignment vertical="center"/>
    </xf>
    <xf numFmtId="0" fontId="6" fillId="11" borderId="13" xfId="0" applyFont="1" applyFill="1" applyBorder="1" applyAlignment="1">
      <alignment vertical="center"/>
    </xf>
    <xf numFmtId="167" fontId="6" fillId="11" borderId="73" xfId="0" applyNumberFormat="1" applyFont="1" applyFill="1" applyBorder="1" applyAlignment="1">
      <alignment horizontal="center"/>
    </xf>
    <xf numFmtId="0" fontId="6" fillId="0" borderId="24" xfId="0" applyFont="1" applyBorder="1" applyAlignment="1">
      <alignment horizontal="center"/>
    </xf>
    <xf numFmtId="0" fontId="33" fillId="0" borderId="0" xfId="0" applyFont="1"/>
    <xf numFmtId="0" fontId="0" fillId="0" borderId="79" xfId="0" applyBorder="1"/>
    <xf numFmtId="0" fontId="0" fillId="0" borderId="79" xfId="0" applyBorder="1" applyAlignment="1">
      <alignment vertical="top" wrapText="1"/>
    </xf>
    <xf numFmtId="0" fontId="0" fillId="0" borderId="79" xfId="0" applyBorder="1" applyAlignment="1">
      <alignment horizontal="left" vertical="top" wrapText="1"/>
    </xf>
    <xf numFmtId="0" fontId="12" fillId="0" borderId="84" xfId="0" applyFont="1" applyBorder="1" applyAlignment="1">
      <alignment vertical="top" wrapText="1"/>
    </xf>
    <xf numFmtId="0" fontId="12" fillId="0" borderId="77" xfId="0" applyFont="1" applyBorder="1" applyAlignment="1">
      <alignment vertical="top" wrapText="1"/>
    </xf>
    <xf numFmtId="0" fontId="0" fillId="0" borderId="77" xfId="0" applyBorder="1"/>
    <xf numFmtId="2" fontId="0" fillId="0" borderId="6" xfId="0" applyNumberFormat="1" applyBorder="1"/>
    <xf numFmtId="2" fontId="0" fillId="0" borderId="14" xfId="0" applyNumberFormat="1" applyBorder="1"/>
    <xf numFmtId="2" fontId="0" fillId="0" borderId="35" xfId="2" applyNumberFormat="1" applyFont="1" applyBorder="1"/>
    <xf numFmtId="2" fontId="0" fillId="0" borderId="9" xfId="0" applyNumberFormat="1" applyBorder="1"/>
    <xf numFmtId="2" fontId="11" fillId="0" borderId="49" xfId="2" applyNumberFormat="1" applyFont="1" applyBorder="1"/>
    <xf numFmtId="2" fontId="0" fillId="0" borderId="1" xfId="2" applyNumberFormat="1" applyFont="1" applyBorder="1"/>
    <xf numFmtId="0" fontId="36" fillId="0" borderId="1" xfId="0" applyFont="1" applyBorder="1" applyAlignment="1" applyProtection="1">
      <alignment vertical="center" wrapText="1"/>
      <protection locked="0"/>
    </xf>
    <xf numFmtId="0" fontId="35" fillId="5" borderId="73" xfId="0" applyFont="1" applyFill="1" applyBorder="1" applyAlignment="1">
      <alignment horizontal="left" vertical="center" wrapText="1"/>
    </xf>
    <xf numFmtId="0" fontId="35" fillId="5" borderId="88" xfId="0" applyFont="1" applyFill="1" applyBorder="1" applyAlignment="1">
      <alignment horizontal="left" vertical="center" wrapText="1"/>
    </xf>
    <xf numFmtId="0" fontId="0" fillId="0" borderId="0" xfId="0" applyAlignment="1">
      <alignment horizontal="left"/>
    </xf>
    <xf numFmtId="0" fontId="4" fillId="11" borderId="37" xfId="0" applyFont="1" applyFill="1" applyBorder="1" applyAlignment="1">
      <alignment horizontal="center" vertical="center" wrapText="1"/>
    </xf>
    <xf numFmtId="0" fontId="4" fillId="11" borderId="50" xfId="0" applyFont="1" applyFill="1" applyBorder="1" applyAlignment="1">
      <alignment horizontal="center" vertical="center" wrapText="1"/>
    </xf>
    <xf numFmtId="0" fontId="4" fillId="5" borderId="48" xfId="0" applyFont="1" applyFill="1" applyBorder="1" applyAlignment="1">
      <alignment horizontal="center" vertical="center" wrapText="1"/>
    </xf>
    <xf numFmtId="0" fontId="4" fillId="5" borderId="49" xfId="0" applyFont="1" applyFill="1" applyBorder="1" applyAlignment="1">
      <alignment horizontal="center" vertical="center" wrapText="1"/>
    </xf>
    <xf numFmtId="0" fontId="4"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4" fillId="0" borderId="19" xfId="0" applyFont="1" applyBorder="1"/>
    <xf numFmtId="0" fontId="0" fillId="0" borderId="20" xfId="0" applyBorder="1"/>
    <xf numFmtId="172" fontId="0" fillId="0" borderId="21" xfId="0" applyNumberFormat="1" applyBorder="1"/>
    <xf numFmtId="0" fontId="41" fillId="0" borderId="10" xfId="0" applyFont="1" applyBorder="1"/>
    <xf numFmtId="164" fontId="42" fillId="0" borderId="11" xfId="0" applyNumberFormat="1" applyFont="1" applyBorder="1"/>
    <xf numFmtId="1" fontId="4" fillId="2" borderId="21" xfId="0" applyNumberFormat="1" applyFont="1" applyFill="1" applyBorder="1"/>
    <xf numFmtId="2" fontId="0" fillId="0" borderId="1" xfId="0" applyNumberFormat="1" applyBorder="1"/>
    <xf numFmtId="2" fontId="0" fillId="0" borderId="19" xfId="0" applyNumberFormat="1" applyBorder="1"/>
    <xf numFmtId="168" fontId="0" fillId="0" borderId="6" xfId="1" applyNumberFormat="1" applyFont="1" applyFill="1" applyBorder="1" applyProtection="1"/>
    <xf numFmtId="167" fontId="25"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35" fillId="5" borderId="89" xfId="0" applyFont="1" applyFill="1" applyBorder="1" applyAlignment="1">
      <alignment horizontal="center" vertical="center" wrapText="1"/>
    </xf>
    <xf numFmtId="0" fontId="35" fillId="5" borderId="73" xfId="0" applyFont="1" applyFill="1" applyBorder="1" applyAlignment="1">
      <alignment horizontal="center" vertical="center" wrapText="1"/>
    </xf>
    <xf numFmtId="0" fontId="35" fillId="5" borderId="33" xfId="0" applyFont="1" applyFill="1" applyBorder="1" applyAlignment="1">
      <alignment horizontal="center" vertical="center" wrapText="1"/>
    </xf>
    <xf numFmtId="0" fontId="0" fillId="0" borderId="0" xfId="0" applyAlignment="1" applyProtection="1">
      <alignment horizontal="center"/>
      <protection locked="0"/>
    </xf>
    <xf numFmtId="0" fontId="36" fillId="0" borderId="1" xfId="0" applyFont="1" applyBorder="1" applyAlignment="1" applyProtection="1">
      <alignment horizontal="left" vertical="center" wrapText="1"/>
      <protection locked="0"/>
    </xf>
    <xf numFmtId="0" fontId="0" fillId="0" borderId="0" xfId="0" applyAlignment="1" applyProtection="1">
      <alignment horizontal="left" vertical="center"/>
      <protection locked="0"/>
    </xf>
    <xf numFmtId="0" fontId="0" fillId="2" borderId="0" xfId="0" applyFill="1"/>
    <xf numFmtId="0" fontId="0" fillId="0" borderId="3" xfId="0" applyBorder="1" applyAlignment="1">
      <alignment horizontal="center"/>
    </xf>
    <xf numFmtId="0" fontId="0" fillId="0" borderId="1" xfId="0" applyBorder="1" applyAlignment="1">
      <alignment horizontal="center" vertical="center"/>
    </xf>
    <xf numFmtId="0" fontId="0" fillId="2" borderId="0" xfId="0" applyFill="1" applyAlignment="1">
      <alignment horizontal="center"/>
    </xf>
    <xf numFmtId="0" fontId="0" fillId="0" borderId="49" xfId="0" applyBorder="1" applyAlignment="1">
      <alignment horizontal="center"/>
    </xf>
    <xf numFmtId="0" fontId="0" fillId="0" borderId="14" xfId="0" applyBorder="1" applyAlignment="1">
      <alignment horizontal="center"/>
    </xf>
    <xf numFmtId="0" fontId="0" fillId="0" borderId="33" xfId="0" applyBorder="1" applyAlignment="1">
      <alignment horizontal="center"/>
    </xf>
    <xf numFmtId="0" fontId="4" fillId="5" borderId="7" xfId="0" applyFont="1" applyFill="1" applyBorder="1" applyAlignment="1">
      <alignment horizontal="center" vertical="center" wrapText="1"/>
    </xf>
    <xf numFmtId="0" fontId="4" fillId="5" borderId="8" xfId="0" applyFont="1" applyFill="1" applyBorder="1" applyAlignment="1">
      <alignment horizontal="center" vertical="center" wrapText="1"/>
    </xf>
    <xf numFmtId="0" fontId="4" fillId="11" borderId="35" xfId="0" applyFont="1" applyFill="1" applyBorder="1" applyAlignment="1">
      <alignment horizontal="center" vertical="center" wrapText="1"/>
    </xf>
    <xf numFmtId="0" fontId="4" fillId="11" borderId="9" xfId="0" applyFont="1" applyFill="1" applyBorder="1" applyAlignment="1">
      <alignment horizontal="center" vertical="center" wrapText="1"/>
    </xf>
    <xf numFmtId="2" fontId="0" fillId="0" borderId="19" xfId="2" applyNumberFormat="1" applyFont="1" applyBorder="1" applyAlignment="1">
      <alignment vertical="center"/>
    </xf>
    <xf numFmtId="2" fontId="0" fillId="0" borderId="6" xfId="0" applyNumberFormat="1" applyBorder="1" applyAlignment="1">
      <alignment vertical="center"/>
    </xf>
    <xf numFmtId="0" fontId="0" fillId="0" borderId="0" xfId="0" applyAlignment="1">
      <alignment horizontal="center" vertical="center"/>
    </xf>
    <xf numFmtId="0" fontId="0" fillId="0" borderId="0" xfId="0" applyAlignment="1">
      <alignment horizontal="left" vertical="center"/>
    </xf>
    <xf numFmtId="0" fontId="14" fillId="0" borderId="0" xfId="0" applyFont="1"/>
    <xf numFmtId="49" fontId="4" fillId="8" borderId="91" xfId="0" applyNumberFormat="1" applyFont="1" applyFill="1" applyBorder="1" applyAlignment="1" applyProtection="1">
      <alignment horizontal="center" vertical="center" wrapText="1"/>
      <protection locked="0"/>
    </xf>
    <xf numFmtId="0" fontId="0" fillId="0" borderId="45" xfId="0" applyBorder="1" applyAlignment="1">
      <alignment horizontal="center" vertical="center"/>
    </xf>
    <xf numFmtId="0" fontId="0" fillId="0" borderId="91" xfId="0" applyBorder="1" applyAlignment="1">
      <alignment horizontal="center"/>
    </xf>
    <xf numFmtId="0" fontId="0" fillId="0" borderId="91" xfId="0" applyBorder="1" applyAlignment="1">
      <alignment horizontal="center" vertical="center"/>
    </xf>
    <xf numFmtId="0" fontId="0" fillId="0" borderId="45" xfId="0" applyBorder="1" applyAlignment="1">
      <alignment horizontal="left" vertical="center"/>
    </xf>
    <xf numFmtId="0" fontId="0" fillId="0" borderId="91" xfId="0" applyBorder="1" applyAlignment="1">
      <alignment horizontal="center" vertical="center" wrapText="1"/>
    </xf>
    <xf numFmtId="0" fontId="0" fillId="0" borderId="0" xfId="0" applyAlignment="1">
      <alignment wrapText="1"/>
    </xf>
    <xf numFmtId="0" fontId="2" fillId="0" borderId="0" xfId="0" applyFont="1"/>
    <xf numFmtId="0" fontId="35" fillId="5" borderId="67" xfId="0" applyFont="1" applyFill="1" applyBorder="1" applyAlignment="1">
      <alignment horizontal="left" vertical="center" wrapText="1"/>
    </xf>
    <xf numFmtId="0" fontId="35" fillId="5" borderId="92" xfId="0" applyFont="1" applyFill="1" applyBorder="1" applyAlignment="1">
      <alignment horizontal="center" vertical="center" wrapText="1"/>
    </xf>
    <xf numFmtId="0" fontId="35" fillId="5" borderId="43" xfId="0" applyFont="1" applyFill="1" applyBorder="1" applyAlignment="1">
      <alignment horizontal="left" vertical="center" wrapText="1"/>
    </xf>
    <xf numFmtId="0" fontId="35" fillId="5" borderId="93" xfId="0" applyFont="1" applyFill="1" applyBorder="1" applyAlignment="1">
      <alignment horizontal="center" vertical="center" wrapText="1"/>
    </xf>
    <xf numFmtId="0" fontId="35" fillId="5" borderId="44" xfId="0" applyFont="1" applyFill="1" applyBorder="1" applyAlignment="1">
      <alignment horizontal="center" vertical="center" wrapText="1"/>
    </xf>
    <xf numFmtId="0" fontId="47" fillId="0" borderId="1" xfId="0" applyFont="1" applyBorder="1"/>
    <xf numFmtId="0" fontId="5" fillId="0" borderId="0" xfId="3" applyBorder="1"/>
    <xf numFmtId="0" fontId="4" fillId="18" borderId="69" xfId="0" applyFont="1" applyFill="1" applyBorder="1" applyAlignment="1" applyProtection="1">
      <alignment horizontal="center" vertical="center"/>
      <protection locked="0"/>
    </xf>
    <xf numFmtId="0" fontId="47" fillId="0" borderId="0" xfId="0" applyFont="1" applyAlignment="1">
      <alignment horizontal="center" vertical="center"/>
    </xf>
    <xf numFmtId="0" fontId="47" fillId="0" borderId="0" xfId="0" applyFont="1"/>
    <xf numFmtId="0" fontId="47" fillId="0" borderId="0" xfId="0" applyFont="1" applyAlignment="1">
      <alignment vertical="center"/>
    </xf>
    <xf numFmtId="0" fontId="47" fillId="0" borderId="0" xfId="0" applyFont="1" applyAlignment="1">
      <alignment horizontal="center" vertical="center" wrapText="1"/>
    </xf>
    <xf numFmtId="0" fontId="36" fillId="0" borderId="8" xfId="0" applyFont="1" applyBorder="1" applyAlignment="1" applyProtection="1">
      <alignment horizontal="left" vertical="center" wrapText="1"/>
      <protection locked="0"/>
    </xf>
    <xf numFmtId="0" fontId="47" fillId="0" borderId="8" xfId="0" applyFont="1" applyBorder="1"/>
    <xf numFmtId="0" fontId="47" fillId="0" borderId="0" xfId="0" applyFont="1" applyAlignment="1">
      <alignment vertical="center" wrapText="1"/>
    </xf>
    <xf numFmtId="0" fontId="5" fillId="0" borderId="0" xfId="3" applyBorder="1" applyAlignment="1">
      <alignment vertical="center" wrapText="1"/>
    </xf>
    <xf numFmtId="0" fontId="0" fillId="0" borderId="0" xfId="0" quotePrefix="1"/>
    <xf numFmtId="0" fontId="0" fillId="0" borderId="27" xfId="0" applyBorder="1" applyAlignment="1">
      <alignment horizontal="left" vertical="center"/>
    </xf>
    <xf numFmtId="49" fontId="4" fillId="8" borderId="0" xfId="0" applyNumberFormat="1" applyFont="1" applyFill="1" applyAlignment="1" applyProtection="1">
      <alignment horizontal="center" vertical="center" wrapText="1"/>
      <protection locked="0"/>
    </xf>
    <xf numFmtId="0" fontId="0" fillId="0" borderId="60" xfId="0" applyBorder="1" applyAlignment="1">
      <alignment horizontal="left" vertical="center"/>
    </xf>
    <xf numFmtId="0" fontId="0" fillId="0" borderId="66" xfId="0" applyBorder="1" applyAlignment="1">
      <alignment horizontal="center" vertical="center"/>
    </xf>
    <xf numFmtId="9" fontId="0" fillId="0" borderId="0" xfId="2" applyFont="1"/>
    <xf numFmtId="0" fontId="4" fillId="0" borderId="83" xfId="0" applyFont="1" applyBorder="1" applyAlignment="1">
      <alignment horizontal="center" vertical="center"/>
    </xf>
    <xf numFmtId="0" fontId="4" fillId="0" borderId="60" xfId="0" applyFont="1" applyBorder="1" applyAlignment="1">
      <alignment horizontal="center" vertical="center"/>
    </xf>
    <xf numFmtId="0" fontId="4" fillId="0" borderId="60" xfId="0" applyFont="1" applyBorder="1" applyAlignment="1">
      <alignment vertical="center"/>
    </xf>
    <xf numFmtId="2" fontId="4" fillId="0" borderId="60" xfId="0" applyNumberFormat="1" applyFont="1" applyBorder="1" applyAlignment="1">
      <alignment vertical="center"/>
    </xf>
    <xf numFmtId="0" fontId="0" fillId="0" borderId="8" xfId="0" applyBorder="1" applyAlignment="1">
      <alignment horizontal="center" vertical="center"/>
    </xf>
    <xf numFmtId="0" fontId="0" fillId="0" borderId="8" xfId="0" applyBorder="1" applyAlignment="1">
      <alignment vertical="center"/>
    </xf>
    <xf numFmtId="2" fontId="0" fillId="0" borderId="35" xfId="2" applyNumberFormat="1" applyFont="1" applyBorder="1" applyAlignment="1">
      <alignment vertical="center"/>
    </xf>
    <xf numFmtId="2" fontId="0" fillId="0" borderId="9" xfId="0" applyNumberFormat="1" applyBorder="1" applyAlignment="1">
      <alignment vertical="center"/>
    </xf>
    <xf numFmtId="0" fontId="0" fillId="0" borderId="83" xfId="0" applyBorder="1"/>
    <xf numFmtId="0" fontId="4" fillId="0" borderId="60" xfId="0" applyFont="1" applyBorder="1"/>
    <xf numFmtId="0" fontId="0" fillId="0" borderId="60" xfId="0" applyBorder="1" applyAlignment="1">
      <alignment horizontal="center"/>
    </xf>
    <xf numFmtId="0" fontId="0" fillId="0" borderId="60" xfId="0" applyBorder="1"/>
    <xf numFmtId="2" fontId="0" fillId="0" borderId="60" xfId="0" applyNumberFormat="1" applyBorder="1"/>
    <xf numFmtId="0" fontId="0" fillId="0" borderId="60" xfId="0" applyBorder="1" applyAlignment="1">
      <alignment horizontal="center" vertical="center"/>
    </xf>
    <xf numFmtId="0" fontId="0" fillId="0" borderId="60" xfId="0" applyBorder="1" applyAlignment="1">
      <alignment wrapText="1"/>
    </xf>
    <xf numFmtId="2" fontId="0" fillId="0" borderId="26" xfId="2" applyNumberFormat="1" applyFont="1" applyBorder="1"/>
    <xf numFmtId="2" fontId="0" fillId="0" borderId="66" xfId="0" applyNumberFormat="1" applyBorder="1"/>
    <xf numFmtId="0" fontId="36" fillId="2" borderId="1" xfId="0" applyFont="1" applyFill="1" applyBorder="1" applyAlignment="1" applyProtection="1">
      <alignment horizontal="center" vertical="center" wrapText="1"/>
      <protection locked="0"/>
    </xf>
    <xf numFmtId="0" fontId="0" fillId="2" borderId="6" xfId="0" applyFill="1" applyBorder="1"/>
    <xf numFmtId="0" fontId="36" fillId="2" borderId="8" xfId="0" applyFont="1" applyFill="1" applyBorder="1" applyAlignment="1" applyProtection="1">
      <alignment horizontal="center" vertical="center" wrapText="1"/>
      <protection locked="0"/>
    </xf>
    <xf numFmtId="0" fontId="0" fillId="2" borderId="9" xfId="0" applyFill="1" applyBorder="1"/>
    <xf numFmtId="0" fontId="49" fillId="19" borderId="6" xfId="0" applyFont="1" applyFill="1" applyBorder="1"/>
    <xf numFmtId="0" fontId="36" fillId="0" borderId="5" xfId="0" applyFont="1" applyBorder="1" applyAlignment="1" applyProtection="1">
      <alignment vertical="center" wrapText="1"/>
      <protection locked="0"/>
    </xf>
    <xf numFmtId="0" fontId="36" fillId="0" borderId="1" xfId="0" applyFont="1" applyBorder="1" applyAlignment="1" applyProtection="1">
      <alignment horizontal="center" vertical="center" wrapText="1"/>
      <protection locked="0"/>
    </xf>
    <xf numFmtId="0" fontId="0" fillId="0" borderId="6" xfId="0" applyBorder="1"/>
    <xf numFmtId="43" fontId="0" fillId="0" borderId="0" xfId="5" applyFont="1" applyAlignment="1" applyProtection="1">
      <alignment horizontal="left"/>
      <protection locked="0"/>
    </xf>
    <xf numFmtId="43" fontId="47" fillId="0" borderId="0" xfId="5" applyFont="1" applyAlignment="1">
      <alignment horizontal="center" vertical="center"/>
    </xf>
    <xf numFmtId="0" fontId="36" fillId="0" borderId="2" xfId="0" applyFont="1" applyBorder="1" applyAlignment="1" applyProtection="1">
      <alignment vertical="center" wrapText="1"/>
      <protection locked="0"/>
    </xf>
    <xf numFmtId="0" fontId="36" fillId="0" borderId="3" xfId="0" applyFont="1" applyBorder="1" applyAlignment="1" applyProtection="1">
      <alignment horizontal="left" vertical="center" wrapText="1"/>
      <protection locked="0"/>
    </xf>
    <xf numFmtId="0" fontId="36" fillId="0" borderId="3" xfId="0" applyFont="1" applyBorder="1" applyAlignment="1" applyProtection="1">
      <alignment vertical="center" wrapText="1"/>
      <protection locked="0"/>
    </xf>
    <xf numFmtId="0" fontId="36" fillId="0" borderId="3" xfId="0" applyFont="1" applyBorder="1" applyAlignment="1" applyProtection="1">
      <alignment horizontal="center" vertical="center" wrapText="1"/>
      <protection locked="0"/>
    </xf>
    <xf numFmtId="0" fontId="0" fillId="0" borderId="4" xfId="0" applyBorder="1"/>
    <xf numFmtId="0" fontId="36" fillId="0" borderId="10" xfId="0" applyFont="1" applyBorder="1" applyAlignment="1" applyProtection="1">
      <alignment vertical="center" wrapText="1"/>
      <protection locked="0"/>
    </xf>
    <xf numFmtId="0" fontId="36" fillId="0" borderId="11" xfId="0" applyFont="1" applyBorder="1" applyAlignment="1" applyProtection="1">
      <alignment horizontal="left" vertical="center" wrapText="1"/>
      <protection locked="0"/>
    </xf>
    <xf numFmtId="0" fontId="36" fillId="0" borderId="11" xfId="0" applyFont="1" applyBorder="1" applyAlignment="1" applyProtection="1">
      <alignment vertical="center" wrapText="1"/>
      <protection locked="0"/>
    </xf>
    <xf numFmtId="0" fontId="36" fillId="0" borderId="11" xfId="0" applyFont="1" applyBorder="1" applyAlignment="1" applyProtection="1">
      <alignment horizontal="center" vertical="center" wrapText="1"/>
      <protection locked="0"/>
    </xf>
    <xf numFmtId="0" fontId="0" fillId="0" borderId="12" xfId="0" applyBorder="1"/>
    <xf numFmtId="0" fontId="47" fillId="0" borderId="5" xfId="0" applyFont="1" applyBorder="1" applyAlignment="1">
      <alignment vertical="center"/>
    </xf>
    <xf numFmtId="0" fontId="47" fillId="0" borderId="5" xfId="0" applyFont="1" applyBorder="1"/>
    <xf numFmtId="0" fontId="49" fillId="0" borderId="6" xfId="0" applyFont="1" applyBorder="1"/>
    <xf numFmtId="0" fontId="47" fillId="0" borderId="7" xfId="0" applyFont="1" applyBorder="1"/>
    <xf numFmtId="0" fontId="47" fillId="0" borderId="30" xfId="0" applyFont="1" applyBorder="1"/>
    <xf numFmtId="0" fontId="36" fillId="0" borderId="7" xfId="0" applyFont="1" applyBorder="1" applyAlignment="1" applyProtection="1">
      <alignment vertical="center" wrapText="1"/>
      <protection locked="0"/>
    </xf>
    <xf numFmtId="0" fontId="36" fillId="0" borderId="4" xfId="0" applyFont="1" applyBorder="1" applyAlignment="1" applyProtection="1">
      <alignment horizontal="center" vertical="center" wrapText="1"/>
      <protection locked="0"/>
    </xf>
    <xf numFmtId="0" fontId="36" fillId="0" borderId="12" xfId="0" applyFont="1" applyBorder="1" applyAlignment="1" applyProtection="1">
      <alignment horizontal="center" vertical="center" wrapText="1"/>
      <protection locked="0"/>
    </xf>
    <xf numFmtId="0" fontId="36" fillId="0" borderId="6" xfId="0" applyFont="1" applyBorder="1" applyAlignment="1" applyProtection="1">
      <alignment horizontal="center" vertical="center" wrapText="1"/>
      <protection locked="0"/>
    </xf>
    <xf numFmtId="0" fontId="0" fillId="0" borderId="0" xfId="0" applyAlignment="1" applyProtection="1">
      <alignment horizontal="right"/>
      <protection locked="0"/>
    </xf>
    <xf numFmtId="0" fontId="0" fillId="0" borderId="0" xfId="0" applyAlignment="1">
      <alignment vertical="center" wrapText="1"/>
    </xf>
    <xf numFmtId="0" fontId="5" fillId="0" borderId="0" xfId="3" applyFill="1" applyBorder="1"/>
    <xf numFmtId="0" fontId="47" fillId="0" borderId="1" xfId="0" applyFont="1" applyBorder="1" applyAlignment="1">
      <alignment horizontal="center" vertical="center"/>
    </xf>
    <xf numFmtId="0" fontId="0" fillId="0" borderId="1" xfId="0" applyBorder="1" applyAlignment="1">
      <alignment horizontal="center"/>
    </xf>
    <xf numFmtId="0" fontId="0" fillId="0" borderId="1" xfId="0" applyBorder="1" applyAlignment="1" applyProtection="1">
      <alignment horizontal="center"/>
      <protection locked="0"/>
    </xf>
    <xf numFmtId="0" fontId="36" fillId="0" borderId="60" xfId="0" applyFont="1" applyBorder="1" applyAlignment="1" applyProtection="1">
      <alignment horizontal="center" vertical="center" wrapText="1"/>
      <protection locked="0"/>
    </xf>
    <xf numFmtId="0" fontId="36" fillId="0" borderId="8" xfId="0" applyFont="1" applyBorder="1" applyAlignment="1" applyProtection="1">
      <alignment horizontal="center" vertical="center" wrapText="1"/>
      <protection locked="0"/>
    </xf>
    <xf numFmtId="0" fontId="36" fillId="0" borderId="8" xfId="0" applyFont="1" applyBorder="1" applyAlignment="1" applyProtection="1">
      <alignment vertical="center" wrapText="1"/>
      <protection locked="0"/>
    </xf>
    <xf numFmtId="0" fontId="36" fillId="0" borderId="9" xfId="0" applyFont="1" applyBorder="1" applyAlignment="1" applyProtection="1">
      <alignment horizontal="center" vertical="center" wrapText="1"/>
      <protection locked="0"/>
    </xf>
    <xf numFmtId="9" fontId="0" fillId="0" borderId="0" xfId="2" applyFont="1" applyProtection="1">
      <protection locked="0"/>
    </xf>
    <xf numFmtId="0" fontId="1" fillId="3" borderId="1" xfId="0" applyFont="1" applyFill="1" applyBorder="1" applyAlignment="1">
      <alignment vertical="center"/>
    </xf>
    <xf numFmtId="0" fontId="1" fillId="3" borderId="1" xfId="0" applyFont="1" applyFill="1" applyBorder="1" applyAlignment="1" applyProtection="1">
      <alignment vertical="center"/>
      <protection locked="0"/>
    </xf>
    <xf numFmtId="0" fontId="1" fillId="3" borderId="19" xfId="0" applyFont="1" applyFill="1" applyBorder="1" applyAlignment="1" applyProtection="1">
      <alignment horizontal="center" vertical="center"/>
      <protection locked="0"/>
    </xf>
    <xf numFmtId="0" fontId="1" fillId="0" borderId="1" xfId="0" applyFont="1" applyBorder="1" applyAlignment="1" applyProtection="1">
      <alignment horizontal="center" vertical="center"/>
      <protection locked="0"/>
    </xf>
    <xf numFmtId="0" fontId="1" fillId="0" borderId="8" xfId="0" applyFont="1" applyBorder="1" applyAlignment="1" applyProtection="1">
      <alignment horizontal="center" vertical="center"/>
      <protection locked="0"/>
    </xf>
    <xf numFmtId="0" fontId="0" fillId="0" borderId="25" xfId="0" applyBorder="1" applyAlignment="1">
      <alignment horizontal="left" vertical="top" wrapText="1"/>
    </xf>
    <xf numFmtId="0" fontId="0" fillId="0" borderId="25" xfId="0" applyBorder="1" applyAlignment="1">
      <alignment vertical="top" wrapText="1"/>
    </xf>
    <xf numFmtId="0" fontId="0" fillId="0" borderId="23" xfId="0" applyBorder="1" applyAlignment="1">
      <alignment vertical="center"/>
    </xf>
    <xf numFmtId="0" fontId="0" fillId="0" borderId="25" xfId="0" applyBorder="1" applyAlignment="1">
      <alignment vertical="center"/>
    </xf>
    <xf numFmtId="0" fontId="0" fillId="0" borderId="28" xfId="0" applyBorder="1" applyAlignment="1">
      <alignment vertical="center"/>
    </xf>
    <xf numFmtId="0" fontId="0" fillId="0" borderId="34" xfId="0" applyBorder="1"/>
    <xf numFmtId="0" fontId="0" fillId="0" borderId="34" xfId="0" applyBorder="1" applyAlignment="1">
      <alignment vertical="top" wrapText="1"/>
    </xf>
    <xf numFmtId="0" fontId="0" fillId="0" borderId="23" xfId="0" applyBorder="1" applyAlignment="1">
      <alignment vertical="top" wrapText="1"/>
    </xf>
    <xf numFmtId="0" fontId="0" fillId="0" borderId="23" xfId="0" applyBorder="1" applyAlignment="1">
      <alignment horizontal="left" vertical="top" wrapText="1"/>
    </xf>
    <xf numFmtId="0" fontId="0" fillId="2" borderId="23" xfId="0" applyFill="1" applyBorder="1" applyAlignment="1">
      <alignment horizontal="left" vertical="top" wrapText="1"/>
    </xf>
    <xf numFmtId="0" fontId="4" fillId="0" borderId="32" xfId="0" applyFont="1" applyBorder="1" applyAlignment="1">
      <alignment horizontal="left" vertical="top" wrapText="1"/>
    </xf>
    <xf numFmtId="0" fontId="4" fillId="0" borderId="34" xfId="0" applyFont="1" applyBorder="1" applyAlignment="1">
      <alignment horizontal="left" vertical="top" wrapText="1"/>
    </xf>
    <xf numFmtId="0" fontId="4" fillId="0" borderId="29" xfId="0" applyFont="1" applyBorder="1" applyAlignment="1">
      <alignment horizontal="left" vertical="center" wrapText="1"/>
    </xf>
    <xf numFmtId="0" fontId="4" fillId="0" borderId="23" xfId="0" applyFont="1" applyBorder="1" applyAlignment="1">
      <alignment horizontal="left" vertical="center" wrapText="1"/>
    </xf>
    <xf numFmtId="0" fontId="0" fillId="0" borderId="30" xfId="0" applyBorder="1" applyAlignment="1">
      <alignment horizontal="left" vertical="center" wrapText="1"/>
    </xf>
    <xf numFmtId="0" fontId="4" fillId="0" borderId="25" xfId="0" applyFont="1" applyBorder="1" applyAlignment="1">
      <alignment horizontal="left" vertical="center" wrapText="1"/>
    </xf>
    <xf numFmtId="0" fontId="4" fillId="0" borderId="31" xfId="0" applyFont="1" applyBorder="1" applyAlignment="1">
      <alignment horizontal="left" vertical="center" wrapText="1"/>
    </xf>
    <xf numFmtId="0" fontId="4" fillId="0" borderId="28" xfId="0" applyFont="1" applyBorder="1" applyAlignment="1">
      <alignment horizontal="left" vertical="center" wrapText="1"/>
    </xf>
    <xf numFmtId="0" fontId="4" fillId="0" borderId="29" xfId="0" applyFont="1" applyBorder="1" applyAlignment="1">
      <alignment horizontal="left" vertical="top" wrapText="1"/>
    </xf>
    <xf numFmtId="0" fontId="4" fillId="0" borderId="23" xfId="0" applyFont="1" applyBorder="1" applyAlignment="1">
      <alignment horizontal="left" vertical="top" wrapText="1"/>
    </xf>
    <xf numFmtId="0" fontId="4" fillId="0" borderId="31" xfId="0" applyFont="1" applyBorder="1" applyAlignment="1">
      <alignment horizontal="left" vertical="top" wrapText="1"/>
    </xf>
    <xf numFmtId="0" fontId="4" fillId="0" borderId="28" xfId="0" applyFont="1" applyBorder="1" applyAlignment="1">
      <alignment horizontal="left" vertical="top" wrapText="1"/>
    </xf>
    <xf numFmtId="0" fontId="19" fillId="10" borderId="0" xfId="0" applyFont="1" applyFill="1" applyAlignment="1">
      <alignment horizontal="center"/>
    </xf>
    <xf numFmtId="0" fontId="4" fillId="2" borderId="31" xfId="0" applyFont="1" applyFill="1" applyBorder="1" applyAlignment="1">
      <alignment horizontal="left" vertical="top" wrapText="1"/>
    </xf>
    <xf numFmtId="0" fontId="4" fillId="2" borderId="28" xfId="0" applyFont="1" applyFill="1" applyBorder="1" applyAlignment="1">
      <alignment horizontal="left" vertical="top" wrapText="1"/>
    </xf>
    <xf numFmtId="0" fontId="19" fillId="0" borderId="29" xfId="0" applyFont="1" applyBorder="1" applyAlignment="1">
      <alignment horizontal="left" vertical="top" wrapText="1"/>
    </xf>
    <xf numFmtId="0" fontId="19" fillId="0" borderId="23" xfId="0" applyFont="1" applyBorder="1" applyAlignment="1">
      <alignment horizontal="left" vertical="top" wrapText="1"/>
    </xf>
    <xf numFmtId="0" fontId="0" fillId="0" borderId="32" xfId="0" applyBorder="1" applyAlignment="1">
      <alignment horizontal="left" vertical="top" wrapText="1"/>
    </xf>
    <xf numFmtId="0" fontId="0" fillId="0" borderId="34" xfId="0" applyBorder="1" applyAlignment="1">
      <alignment horizontal="left" vertical="top" wrapText="1"/>
    </xf>
    <xf numFmtId="0" fontId="0" fillId="0" borderId="0" xfId="0" applyAlignment="1">
      <alignment horizontal="center"/>
    </xf>
    <xf numFmtId="0" fontId="0" fillId="0" borderId="0" xfId="0" applyAlignment="1">
      <alignment horizontal="left" vertical="center"/>
    </xf>
    <xf numFmtId="0" fontId="3" fillId="0" borderId="0" xfId="0" applyFont="1" applyAlignment="1">
      <alignment horizontal="left" vertical="center"/>
    </xf>
    <xf numFmtId="0" fontId="13" fillId="5" borderId="32" xfId="0" applyFont="1" applyFill="1" applyBorder="1" applyAlignment="1">
      <alignment horizontal="center"/>
    </xf>
    <xf numFmtId="0" fontId="13" fillId="5" borderId="33" xfId="0" applyFont="1" applyFill="1" applyBorder="1" applyAlignment="1">
      <alignment horizontal="center"/>
    </xf>
    <xf numFmtId="0" fontId="13" fillId="5" borderId="34" xfId="0" applyFont="1" applyFill="1" applyBorder="1" applyAlignment="1">
      <alignment horizontal="center"/>
    </xf>
    <xf numFmtId="0" fontId="12" fillId="4" borderId="30" xfId="0" applyFont="1" applyFill="1" applyBorder="1" applyAlignment="1">
      <alignment horizontal="left" vertical="top" wrapText="1"/>
    </xf>
    <xf numFmtId="0" fontId="11" fillId="4" borderId="0" xfId="0" applyFont="1" applyFill="1" applyAlignment="1">
      <alignment horizontal="left" vertical="top" wrapText="1"/>
    </xf>
    <xf numFmtId="0" fontId="11" fillId="4" borderId="25" xfId="0" applyFont="1" applyFill="1" applyBorder="1" applyAlignment="1">
      <alignment horizontal="left" vertical="top" wrapText="1"/>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wrapText="1"/>
      <protection locked="0"/>
    </xf>
    <xf numFmtId="49" fontId="0" fillId="0" borderId="25" xfId="0" applyNumberFormat="1" applyBorder="1" applyAlignment="1" applyProtection="1">
      <alignment horizontal="left" vertical="top" wrapText="1"/>
      <protection locked="0"/>
    </xf>
    <xf numFmtId="49" fontId="0" fillId="0" borderId="31" xfId="0" applyNumberFormat="1" applyBorder="1" applyAlignment="1" applyProtection="1">
      <alignment horizontal="left" vertical="top" wrapText="1"/>
      <protection locked="0"/>
    </xf>
    <xf numFmtId="49" fontId="0" fillId="0" borderId="27" xfId="0" applyNumberFormat="1" applyBorder="1" applyAlignment="1" applyProtection="1">
      <alignment horizontal="left" vertical="top" wrapText="1"/>
      <protection locked="0"/>
    </xf>
    <xf numFmtId="49" fontId="0" fillId="0" borderId="28" xfId="0" applyNumberFormat="1" applyBorder="1" applyAlignment="1" applyProtection="1">
      <alignment horizontal="left" vertical="top" wrapText="1"/>
      <protection locked="0"/>
    </xf>
    <xf numFmtId="0" fontId="4" fillId="5" borderId="29" xfId="0" applyFont="1" applyFill="1" applyBorder="1" applyAlignment="1">
      <alignment horizontal="left"/>
    </xf>
    <xf numFmtId="0" fontId="4" fillId="5" borderId="22" xfId="0" applyFont="1" applyFill="1" applyBorder="1" applyAlignment="1">
      <alignment horizontal="left"/>
    </xf>
    <xf numFmtId="0" fontId="4" fillId="5" borderId="23" xfId="0" applyFont="1" applyFill="1" applyBorder="1" applyAlignment="1">
      <alignment horizontal="left"/>
    </xf>
    <xf numFmtId="0" fontId="12" fillId="6" borderId="30" xfId="0" applyFont="1" applyFill="1" applyBorder="1" applyAlignment="1">
      <alignment horizontal="left" vertical="top" wrapText="1"/>
    </xf>
    <xf numFmtId="0" fontId="12" fillId="6" borderId="0" xfId="0" applyFont="1" applyFill="1" applyAlignment="1">
      <alignment horizontal="left" vertical="top" wrapText="1"/>
    </xf>
    <xf numFmtId="0" fontId="12" fillId="6" borderId="25" xfId="0" applyFont="1" applyFill="1" applyBorder="1" applyAlignment="1">
      <alignment horizontal="left" vertical="top" wrapText="1"/>
    </xf>
    <xf numFmtId="0" fontId="12" fillId="4" borderId="0" xfId="0" applyFont="1" applyFill="1" applyAlignment="1">
      <alignment horizontal="left" vertical="top" wrapText="1"/>
    </xf>
    <xf numFmtId="0" fontId="12" fillId="4" borderId="25" xfId="0" applyFont="1" applyFill="1" applyBorder="1" applyAlignment="1">
      <alignment horizontal="left" vertical="top" wrapText="1"/>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17" fillId="5" borderId="29" xfId="0" applyFont="1" applyFill="1" applyBorder="1" applyAlignment="1">
      <alignment horizontal="left"/>
    </xf>
    <xf numFmtId="0" fontId="18" fillId="5" borderId="22" xfId="0" applyFont="1" applyFill="1" applyBorder="1" applyAlignment="1">
      <alignment horizontal="left"/>
    </xf>
    <xf numFmtId="0" fontId="18" fillId="5" borderId="23" xfId="0" applyFont="1" applyFill="1" applyBorder="1" applyAlignment="1">
      <alignment horizontal="left"/>
    </xf>
    <xf numFmtId="0" fontId="4" fillId="0" borderId="19" xfId="0" applyFont="1" applyBorder="1" applyAlignment="1">
      <alignment horizontal="left" vertical="top"/>
    </xf>
    <xf numFmtId="0" fontId="4" fillId="0" borderId="21" xfId="0" applyFont="1" applyBorder="1" applyAlignment="1">
      <alignment horizontal="left" vertical="top"/>
    </xf>
    <xf numFmtId="0" fontId="0" fillId="0" borderId="31" xfId="0" applyBorder="1" applyAlignment="1">
      <alignment horizontal="left" vertical="center"/>
    </xf>
    <xf numFmtId="0" fontId="0" fillId="0" borderId="59" xfId="0" applyBorder="1" applyAlignment="1">
      <alignment horizontal="left" vertical="center"/>
    </xf>
    <xf numFmtId="0" fontId="0" fillId="0" borderId="26" xfId="0" applyBorder="1" applyAlignment="1">
      <alignment horizontal="center" vertical="center"/>
    </xf>
    <xf numFmtId="0" fontId="0" fillId="0" borderId="59" xfId="0" applyBorder="1" applyAlignment="1">
      <alignment horizontal="center" vertical="center"/>
    </xf>
    <xf numFmtId="0" fontId="0" fillId="0" borderId="26" xfId="0" applyBorder="1" applyAlignment="1">
      <alignment horizontal="center" vertical="center" wrapText="1"/>
    </xf>
    <xf numFmtId="0" fontId="0" fillId="0" borderId="26" xfId="0" applyBorder="1" applyAlignment="1">
      <alignment horizontal="left" vertical="center"/>
    </xf>
    <xf numFmtId="0" fontId="0" fillId="0" borderId="27" xfId="0" applyBorder="1" applyAlignment="1">
      <alignment horizontal="center" vertical="center"/>
    </xf>
    <xf numFmtId="0" fontId="0" fillId="0" borderId="30" xfId="0" applyBorder="1" applyAlignment="1">
      <alignment horizontal="left" vertical="center"/>
    </xf>
    <xf numFmtId="0" fontId="0" fillId="0" borderId="46" xfId="0" applyBorder="1" applyAlignment="1">
      <alignment horizontal="left" vertical="center"/>
    </xf>
    <xf numFmtId="0" fontId="0" fillId="0" borderId="24" xfId="0" applyBorder="1" applyAlignment="1">
      <alignment horizontal="center" vertical="center"/>
    </xf>
    <xf numFmtId="0" fontId="0" fillId="0" borderId="46" xfId="0" applyBorder="1" applyAlignment="1">
      <alignment horizontal="center" vertical="center"/>
    </xf>
    <xf numFmtId="0" fontId="0" fillId="0" borderId="24" xfId="0" applyBorder="1" applyAlignment="1">
      <alignment horizontal="center" vertical="center" wrapText="1"/>
    </xf>
    <xf numFmtId="0" fontId="0" fillId="0" borderId="24" xfId="0" applyBorder="1" applyAlignment="1">
      <alignment horizontal="left" vertical="center"/>
    </xf>
    <xf numFmtId="0" fontId="0" fillId="0" borderId="0" xfId="0" applyAlignment="1">
      <alignment horizontal="center" vertical="center"/>
    </xf>
    <xf numFmtId="0" fontId="0" fillId="0" borderId="24" xfId="0" applyBorder="1" applyAlignment="1">
      <alignment horizontal="center" vertical="top" wrapText="1"/>
    </xf>
    <xf numFmtId="0" fontId="0" fillId="0" borderId="46" xfId="0" applyBorder="1" applyAlignment="1">
      <alignment horizontal="center" vertical="top" wrapText="1"/>
    </xf>
    <xf numFmtId="0" fontId="0" fillId="0" borderId="24" xfId="0" applyBorder="1" applyAlignment="1">
      <alignment horizontal="center"/>
    </xf>
    <xf numFmtId="0" fontId="0" fillId="0" borderId="46" xfId="0" applyBorder="1" applyAlignment="1">
      <alignment horizontal="center"/>
    </xf>
    <xf numFmtId="0" fontId="0" fillId="0" borderId="30" xfId="0" applyBorder="1" applyAlignment="1">
      <alignment horizontal="left"/>
    </xf>
    <xf numFmtId="0" fontId="0" fillId="0" borderId="46" xfId="0" applyBorder="1" applyAlignment="1">
      <alignment horizontal="left"/>
    </xf>
    <xf numFmtId="173" fontId="0" fillId="0" borderId="24" xfId="0" applyNumberFormat="1" applyBorder="1" applyAlignment="1">
      <alignment horizontal="center"/>
    </xf>
    <xf numFmtId="0" fontId="13" fillId="5" borderId="32" xfId="0" applyFont="1" applyFill="1" applyBorder="1" applyAlignment="1">
      <alignment horizontal="center" vertical="center"/>
    </xf>
    <xf numFmtId="0" fontId="13" fillId="5" borderId="33" xfId="0" applyFont="1" applyFill="1" applyBorder="1" applyAlignment="1">
      <alignment horizontal="center" vertical="center"/>
    </xf>
    <xf numFmtId="0" fontId="8"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0" fontId="19" fillId="2" borderId="33" xfId="0" applyFont="1" applyFill="1" applyBorder="1" applyAlignment="1">
      <alignment horizontal="left"/>
    </xf>
    <xf numFmtId="49" fontId="4" fillId="8" borderId="30" xfId="0" applyNumberFormat="1" applyFont="1" applyFill="1" applyBorder="1" applyAlignment="1" applyProtection="1">
      <alignment horizontal="center" vertical="center" wrapText="1"/>
      <protection locked="0"/>
    </xf>
    <xf numFmtId="49" fontId="4" fillId="8" borderId="46" xfId="0" applyNumberFormat="1" applyFont="1" applyFill="1" applyBorder="1" applyAlignment="1" applyProtection="1">
      <alignment horizontal="center" vertical="center" wrapText="1"/>
      <protection locked="0"/>
    </xf>
    <xf numFmtId="49" fontId="4" fillId="8" borderId="24" xfId="0" applyNumberFormat="1" applyFont="1" applyFill="1" applyBorder="1" applyAlignment="1" applyProtection="1">
      <alignment horizontal="center" vertical="center" wrapText="1"/>
      <protection locked="0"/>
    </xf>
    <xf numFmtId="49" fontId="4" fillId="8" borderId="0" xfId="0" applyNumberFormat="1" applyFont="1" applyFill="1" applyAlignment="1" applyProtection="1">
      <alignment horizontal="center" vertical="center" wrapText="1"/>
      <protection locked="0"/>
    </xf>
    <xf numFmtId="0" fontId="10" fillId="4" borderId="30" xfId="0" applyFont="1" applyFill="1" applyBorder="1" applyAlignment="1">
      <alignment horizontal="center" vertical="center" wrapText="1"/>
    </xf>
    <xf numFmtId="0" fontId="10" fillId="4" borderId="0" xfId="0" applyFont="1" applyFill="1" applyAlignment="1">
      <alignment horizontal="center" vertical="center" wrapText="1"/>
    </xf>
    <xf numFmtId="0" fontId="10" fillId="4" borderId="25" xfId="0" applyFont="1" applyFill="1" applyBorder="1" applyAlignment="1">
      <alignment horizontal="center" vertical="center" wrapText="1"/>
    </xf>
    <xf numFmtId="0" fontId="37" fillId="5" borderId="32" xfId="0" applyFont="1" applyFill="1" applyBorder="1" applyAlignment="1">
      <alignment horizontal="center" vertical="center"/>
    </xf>
    <xf numFmtId="0" fontId="38" fillId="5" borderId="33" xfId="0" applyFont="1" applyFill="1" applyBorder="1" applyAlignment="1">
      <alignment horizontal="center" vertical="center"/>
    </xf>
    <xf numFmtId="0" fontId="38" fillId="5" borderId="34" xfId="0" applyFont="1" applyFill="1" applyBorder="1" applyAlignment="1">
      <alignment horizontal="center" vertical="center"/>
    </xf>
    <xf numFmtId="0" fontId="10" fillId="4" borderId="31" xfId="0" applyFont="1" applyFill="1" applyBorder="1" applyAlignment="1">
      <alignment horizontal="center" vertical="center" wrapText="1"/>
    </xf>
    <xf numFmtId="0" fontId="10" fillId="4" borderId="27" xfId="0" applyFont="1" applyFill="1" applyBorder="1" applyAlignment="1">
      <alignment horizontal="center" vertical="center" wrapText="1"/>
    </xf>
    <xf numFmtId="0" fontId="10" fillId="4" borderId="28" xfId="0" applyFont="1" applyFill="1" applyBorder="1" applyAlignment="1">
      <alignment horizontal="center" vertical="center" wrapText="1"/>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1" fillId="3" borderId="19" xfId="0" applyFont="1" applyFill="1" applyBorder="1" applyAlignment="1">
      <alignment horizontal="center" vertical="center"/>
    </xf>
    <xf numFmtId="0" fontId="1" fillId="3" borderId="21" xfId="0" applyFont="1" applyFill="1" applyBorder="1" applyAlignment="1">
      <alignment horizontal="center" vertical="center"/>
    </xf>
    <xf numFmtId="0" fontId="1" fillId="3" borderId="19" xfId="0" applyFont="1" applyFill="1" applyBorder="1" applyAlignment="1">
      <alignment horizontal="left" vertical="center"/>
    </xf>
    <xf numFmtId="0" fontId="1" fillId="3" borderId="20" xfId="0" applyFont="1" applyFill="1" applyBorder="1" applyAlignment="1">
      <alignment horizontal="left" vertical="center"/>
    </xf>
    <xf numFmtId="0" fontId="1" fillId="3" borderId="90" xfId="0" applyFont="1" applyFill="1" applyBorder="1" applyAlignment="1">
      <alignment horizontal="left" vertical="center"/>
    </xf>
    <xf numFmtId="0" fontId="1" fillId="2" borderId="19" xfId="0" applyFont="1" applyFill="1" applyBorder="1" applyAlignment="1">
      <alignment horizontal="left" vertical="center" wrapText="1"/>
    </xf>
    <xf numFmtId="0" fontId="1" fillId="2" borderId="20" xfId="0" applyFont="1" applyFill="1" applyBorder="1" applyAlignment="1">
      <alignment horizontal="left" vertical="center" wrapText="1"/>
    </xf>
    <xf numFmtId="0" fontId="1" fillId="2" borderId="90" xfId="0" applyFont="1" applyFill="1" applyBorder="1" applyAlignment="1">
      <alignment horizontal="left" vertical="center" wrapText="1"/>
    </xf>
    <xf numFmtId="0" fontId="1" fillId="3" borderId="35" xfId="0" applyFont="1" applyFill="1" applyBorder="1" applyAlignment="1">
      <alignment horizontal="left" vertical="center" wrapText="1"/>
    </xf>
    <xf numFmtId="0" fontId="1" fillId="3" borderId="61" xfId="0" applyFont="1" applyFill="1" applyBorder="1" applyAlignment="1">
      <alignment horizontal="left" vertical="center" wrapText="1"/>
    </xf>
    <xf numFmtId="0" fontId="1" fillId="3" borderId="62" xfId="0" applyFont="1" applyFill="1" applyBorder="1" applyAlignment="1">
      <alignment horizontal="left" vertical="center" wrapText="1"/>
    </xf>
    <xf numFmtId="0" fontId="40" fillId="5" borderId="54" xfId="0" applyFont="1" applyFill="1" applyBorder="1" applyAlignment="1">
      <alignment horizontal="center" vertical="center" wrapText="1"/>
    </xf>
    <xf numFmtId="0" fontId="40" fillId="5" borderId="43" xfId="0" applyFont="1" applyFill="1" applyBorder="1" applyAlignment="1">
      <alignment horizontal="center" vertical="center" wrapText="1"/>
    </xf>
    <xf numFmtId="0" fontId="40" fillId="5" borderId="44" xfId="0" applyFont="1" applyFill="1" applyBorder="1" applyAlignment="1">
      <alignment horizontal="center" vertical="center" wrapText="1"/>
    </xf>
    <xf numFmtId="0" fontId="10" fillId="5" borderId="3" xfId="0" applyFont="1" applyFill="1" applyBorder="1" applyAlignment="1">
      <alignment horizontal="center" vertical="center" wrapText="1"/>
    </xf>
    <xf numFmtId="0" fontId="10" fillId="5" borderId="4" xfId="0" applyFont="1" applyFill="1" applyBorder="1" applyAlignment="1">
      <alignment horizontal="center" vertical="center" wrapText="1"/>
    </xf>
    <xf numFmtId="166" fontId="0" fillId="0" borderId="16" xfId="0" applyNumberFormat="1" applyBorder="1" applyAlignment="1" applyProtection="1">
      <alignment horizontal="center" vertical="center"/>
      <protection locked="0"/>
    </xf>
    <xf numFmtId="166" fontId="0" fillId="0" borderId="70" xfId="0" applyNumberFormat="1" applyBorder="1" applyAlignment="1" applyProtection="1">
      <alignment horizontal="center" vertical="center"/>
      <protection locked="0"/>
    </xf>
    <xf numFmtId="166" fontId="0" fillId="0" borderId="19" xfId="0" applyNumberFormat="1" applyBorder="1" applyAlignment="1" applyProtection="1">
      <alignment horizontal="center" vertical="center"/>
      <protection locked="0"/>
    </xf>
    <xf numFmtId="166" fontId="0" fillId="0" borderId="21" xfId="0" applyNumberFormat="1" applyBorder="1" applyAlignment="1" applyProtection="1">
      <alignment horizontal="center" vertical="center"/>
      <protection locked="0"/>
    </xf>
    <xf numFmtId="1" fontId="0" fillId="0" borderId="35" xfId="0" applyNumberFormat="1" applyBorder="1" applyAlignment="1" applyProtection="1">
      <alignment horizontal="center" vertical="center"/>
      <protection locked="0"/>
    </xf>
    <xf numFmtId="1" fontId="0" fillId="0" borderId="36" xfId="0" applyNumberFormat="1" applyBorder="1" applyAlignment="1" applyProtection="1">
      <alignment horizontal="center" vertical="center"/>
      <protection locked="0"/>
    </xf>
    <xf numFmtId="0" fontId="0" fillId="6" borderId="81"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10" fillId="5" borderId="2" xfId="0" applyFont="1" applyFill="1" applyBorder="1" applyAlignment="1">
      <alignment horizontal="center" vertical="center" wrapText="1"/>
    </xf>
    <xf numFmtId="0" fontId="1" fillId="3" borderId="19" xfId="0" applyFont="1" applyFill="1" applyBorder="1" applyAlignment="1">
      <alignment horizontal="left" vertical="center" wrapText="1"/>
    </xf>
    <xf numFmtId="0" fontId="1" fillId="3" borderId="20" xfId="0" applyFont="1" applyFill="1" applyBorder="1" applyAlignment="1">
      <alignment horizontal="left" vertical="center" wrapText="1"/>
    </xf>
    <xf numFmtId="0" fontId="1" fillId="3" borderId="90" xfId="0" applyFont="1" applyFill="1" applyBorder="1" applyAlignment="1">
      <alignment horizontal="left" vertical="center" wrapText="1"/>
    </xf>
    <xf numFmtId="0" fontId="1" fillId="3" borderId="19" xfId="0" applyFont="1" applyFill="1" applyBorder="1" applyAlignment="1" applyProtection="1">
      <alignment horizontal="left" vertical="center"/>
      <protection locked="0"/>
    </xf>
    <xf numFmtId="0" fontId="1" fillId="3" borderId="20" xfId="0" applyFont="1" applyFill="1" applyBorder="1" applyAlignment="1" applyProtection="1">
      <alignment horizontal="left" vertical="center"/>
      <protection locked="0"/>
    </xf>
    <xf numFmtId="0" fontId="1" fillId="3" borderId="90" xfId="0" applyFont="1" applyFill="1" applyBorder="1" applyAlignment="1" applyProtection="1">
      <alignment horizontal="left" vertical="center"/>
      <protection locked="0"/>
    </xf>
    <xf numFmtId="0" fontId="1" fillId="2" borderId="19" xfId="0" applyFont="1" applyFill="1" applyBorder="1" applyAlignment="1" applyProtection="1">
      <alignment horizontal="left" vertical="top" wrapText="1"/>
      <protection locked="0"/>
    </xf>
    <xf numFmtId="0" fontId="1" fillId="2" borderId="20" xfId="0" applyFont="1" applyFill="1" applyBorder="1" applyAlignment="1" applyProtection="1">
      <alignment horizontal="left" vertical="top" wrapText="1"/>
      <protection locked="0"/>
    </xf>
    <xf numFmtId="0" fontId="1" fillId="2" borderId="90" xfId="0" applyFont="1" applyFill="1" applyBorder="1" applyAlignment="1" applyProtection="1">
      <alignment horizontal="left" vertical="top" wrapText="1"/>
      <protection locked="0"/>
    </xf>
    <xf numFmtId="0" fontId="1" fillId="3" borderId="19" xfId="0" applyFont="1" applyFill="1" applyBorder="1" applyAlignment="1" applyProtection="1">
      <alignment horizontal="center" vertical="center"/>
      <protection locked="0"/>
    </xf>
    <xf numFmtId="0" fontId="1" fillId="3" borderId="20" xfId="0" applyFont="1" applyFill="1" applyBorder="1" applyAlignment="1" applyProtection="1">
      <alignment horizontal="center" vertical="center"/>
      <protection locked="0"/>
    </xf>
    <xf numFmtId="0" fontId="1" fillId="3" borderId="90" xfId="0" applyFont="1" applyFill="1" applyBorder="1" applyAlignment="1" applyProtection="1">
      <alignment horizontal="center" vertical="center"/>
      <protection locked="0"/>
    </xf>
    <xf numFmtId="0" fontId="10" fillId="5" borderId="52" xfId="0" applyFont="1" applyFill="1" applyBorder="1" applyAlignment="1">
      <alignment horizontal="center" vertical="center" wrapText="1"/>
    </xf>
    <xf numFmtId="0" fontId="10" fillId="5" borderId="53" xfId="0" applyFont="1" applyFill="1" applyBorder="1" applyAlignment="1">
      <alignment horizontal="center" vertical="center" wrapText="1"/>
    </xf>
    <xf numFmtId="0" fontId="4" fillId="6" borderId="51" xfId="0" applyFont="1" applyFill="1" applyBorder="1" applyAlignment="1">
      <alignment horizontal="left"/>
    </xf>
    <xf numFmtId="0" fontId="4" fillId="6" borderId="17" xfId="0" applyFont="1" applyFill="1" applyBorder="1" applyAlignment="1">
      <alignment horizontal="left"/>
    </xf>
    <xf numFmtId="0" fontId="4" fillId="6" borderId="18" xfId="0" applyFont="1" applyFill="1" applyBorder="1" applyAlignment="1">
      <alignment horizontal="left"/>
    </xf>
    <xf numFmtId="0" fontId="4" fillId="2" borderId="19" xfId="0" applyFont="1" applyFill="1" applyBorder="1" applyAlignment="1">
      <alignment horizontal="left" vertical="center" wrapText="1"/>
    </xf>
    <xf numFmtId="0" fontId="4" fillId="2" borderId="21" xfId="0" applyFont="1" applyFill="1" applyBorder="1" applyAlignment="1">
      <alignment horizontal="left" vertical="center" wrapText="1"/>
    </xf>
    <xf numFmtId="0" fontId="0" fillId="0" borderId="19" xfId="0" applyBorder="1" applyAlignment="1">
      <alignment horizontal="left"/>
    </xf>
    <xf numFmtId="0" fontId="0" fillId="0" borderId="20" xfId="0" applyBorder="1" applyAlignment="1">
      <alignment horizontal="left"/>
    </xf>
    <xf numFmtId="0" fontId="0" fillId="0" borderId="90" xfId="0" applyBorder="1" applyAlignment="1">
      <alignment horizontal="left"/>
    </xf>
    <xf numFmtId="0" fontId="0" fillId="0" borderId="19" xfId="0" applyBorder="1" applyAlignment="1">
      <alignment horizontal="center"/>
    </xf>
    <xf numFmtId="0" fontId="0" fillId="0" borderId="20" xfId="0" applyBorder="1" applyAlignment="1">
      <alignment horizontal="center"/>
    </xf>
    <xf numFmtId="0" fontId="0" fillId="0" borderId="90" xfId="0" applyBorder="1" applyAlignment="1">
      <alignment horizontal="center"/>
    </xf>
    <xf numFmtId="0" fontId="0" fillId="0" borderId="67" xfId="0" applyBorder="1" applyAlignment="1">
      <alignment horizontal="center" vertic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68" xfId="0" applyBorder="1" applyAlignment="1">
      <alignment horizontal="center" vertical="center" wrapText="1"/>
    </xf>
    <xf numFmtId="0" fontId="0" fillId="0" borderId="69" xfId="0" applyBorder="1" applyAlignment="1">
      <alignment horizontal="center" vertical="center" wrapText="1"/>
    </xf>
    <xf numFmtId="0" fontId="6" fillId="5" borderId="51" xfId="0" applyFont="1" applyFill="1" applyBorder="1" applyAlignment="1">
      <alignment horizontal="center"/>
    </xf>
    <xf numFmtId="0" fontId="6" fillId="5" borderId="70" xfId="0" applyFont="1" applyFill="1" applyBorder="1" applyAlignment="1">
      <alignment horizontal="center"/>
    </xf>
    <xf numFmtId="0" fontId="6" fillId="5" borderId="81" xfId="0" applyFont="1" applyFill="1" applyBorder="1" applyAlignment="1">
      <alignment horizontal="center"/>
    </xf>
    <xf numFmtId="0" fontId="6" fillId="5" borderId="22" xfId="0" applyFont="1" applyFill="1" applyBorder="1" applyAlignment="1">
      <alignment horizontal="center"/>
    </xf>
    <xf numFmtId="0" fontId="6" fillId="5" borderId="23" xfId="0" applyFont="1" applyFill="1" applyBorder="1" applyAlignment="1">
      <alignment horizontal="center"/>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30" fillId="16" borderId="86" xfId="4" applyBorder="1" applyAlignment="1">
      <alignment horizontal="left" vertical="center" wrapText="1"/>
    </xf>
    <xf numFmtId="0" fontId="30" fillId="16" borderId="87" xfId="4" applyBorder="1" applyAlignment="1">
      <alignment horizontal="left" vertical="center" wrapText="1"/>
    </xf>
    <xf numFmtId="0" fontId="30" fillId="16" borderId="85" xfId="4" applyBorder="1" applyAlignment="1">
      <alignment horizontal="left" vertical="center" wrapText="1"/>
    </xf>
    <xf numFmtId="0" fontId="0" fillId="0" borderId="55" xfId="0" applyBorder="1" applyAlignment="1">
      <alignment horizontal="left" vertical="top"/>
    </xf>
    <xf numFmtId="0" fontId="13" fillId="5" borderId="54"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42" fillId="0" borderId="11" xfId="0" applyFont="1" applyBorder="1" applyAlignment="1">
      <alignment horizontal="left" vertical="top"/>
    </xf>
    <xf numFmtId="0" fontId="42" fillId="0" borderId="12" xfId="0" applyFont="1" applyBorder="1" applyAlignment="1">
      <alignment horizontal="left" vertical="top"/>
    </xf>
    <xf numFmtId="0" fontId="31" fillId="16" borderId="1" xfId="4" applyFont="1" applyBorder="1" applyAlignment="1">
      <alignment horizontal="left" vertical="top"/>
    </xf>
    <xf numFmtId="167" fontId="31" fillId="16" borderId="1" xfId="4" applyNumberFormat="1" applyFont="1" applyBorder="1" applyAlignment="1" applyProtection="1">
      <alignment horizontal="center" vertical="center"/>
    </xf>
    <xf numFmtId="0" fontId="31" fillId="16" borderId="1" xfId="4" applyFont="1" applyBorder="1" applyAlignment="1" applyProtection="1">
      <alignment horizontal="center" vertical="center"/>
    </xf>
    <xf numFmtId="0" fontId="31" fillId="16" borderId="6" xfId="4" applyFont="1" applyBorder="1" applyAlignment="1" applyProtection="1">
      <alignment horizontal="center" vertical="center"/>
    </xf>
    <xf numFmtId="0" fontId="6" fillId="5" borderId="32" xfId="0" applyFont="1" applyFill="1" applyBorder="1" applyAlignment="1">
      <alignment horizontal="center"/>
    </xf>
    <xf numFmtId="0" fontId="6" fillId="5" borderId="57" xfId="0" applyFont="1" applyFill="1" applyBorder="1" applyAlignment="1">
      <alignment horizontal="center"/>
    </xf>
    <xf numFmtId="0" fontId="6" fillId="5" borderId="72" xfId="0" applyFont="1" applyFill="1" applyBorder="1" applyAlignment="1">
      <alignment horizontal="center"/>
    </xf>
    <xf numFmtId="0" fontId="6" fillId="5" borderId="33" xfId="0" applyFont="1" applyFill="1" applyBorder="1" applyAlignment="1">
      <alignment horizontal="center"/>
    </xf>
    <xf numFmtId="0" fontId="6" fillId="5" borderId="34" xfId="0" applyFont="1" applyFill="1" applyBorder="1" applyAlignment="1">
      <alignment horizontal="center"/>
    </xf>
    <xf numFmtId="0" fontId="0" fillId="7" borderId="55" xfId="0" applyFill="1" applyBorder="1" applyAlignment="1" applyProtection="1">
      <alignment horizontal="center" wrapText="1"/>
      <protection locked="0"/>
    </xf>
    <xf numFmtId="0" fontId="0" fillId="7" borderId="55" xfId="0" applyFill="1" applyBorder="1" applyAlignment="1" applyProtection="1">
      <alignment horizontal="center"/>
      <protection locked="0"/>
    </xf>
    <xf numFmtId="0" fontId="0" fillId="7" borderId="56"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5"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4" fillId="16" borderId="74" xfId="4" applyFont="1" applyBorder="1" applyAlignment="1">
      <alignment horizontal="left" vertical="center" wrapText="1"/>
    </xf>
    <xf numFmtId="0" fontId="34" fillId="16" borderId="78" xfId="4" applyFont="1" applyBorder="1" applyAlignment="1">
      <alignment horizontal="left" vertical="center" wrapText="1"/>
    </xf>
    <xf numFmtId="0" fontId="34" fillId="16" borderId="0" xfId="4" applyFont="1" applyBorder="1" applyAlignment="1">
      <alignment horizontal="left" vertical="center" wrapText="1"/>
    </xf>
    <xf numFmtId="0" fontId="34" fillId="16" borderId="79" xfId="4" applyFont="1" applyBorder="1" applyAlignment="1">
      <alignment horizontal="left" vertical="center" wrapText="1"/>
    </xf>
    <xf numFmtId="0" fontId="34" fillId="16" borderId="77" xfId="4" applyFont="1" applyBorder="1" applyAlignment="1">
      <alignment horizontal="left" vertical="center" wrapText="1"/>
    </xf>
    <xf numFmtId="0" fontId="34" fillId="16" borderId="80" xfId="4" applyFont="1" applyBorder="1" applyAlignment="1">
      <alignment horizontal="left" vertical="center" wrapText="1"/>
    </xf>
    <xf numFmtId="0" fontId="30" fillId="16" borderId="74" xfId="4" applyBorder="1" applyAlignment="1">
      <alignment horizontal="left" vertical="center" wrapText="1"/>
    </xf>
    <xf numFmtId="0" fontId="30" fillId="16" borderId="78" xfId="4" applyBorder="1" applyAlignment="1">
      <alignment horizontal="left" vertical="center" wrapText="1"/>
    </xf>
    <xf numFmtId="0" fontId="30" fillId="16" borderId="0" xfId="4" applyBorder="1" applyAlignment="1">
      <alignment horizontal="left" vertical="center" wrapText="1"/>
    </xf>
    <xf numFmtId="0" fontId="30" fillId="16" borderId="79" xfId="4" applyBorder="1" applyAlignment="1">
      <alignment horizontal="left" vertical="center" wrapText="1"/>
    </xf>
    <xf numFmtId="0" fontId="30" fillId="16" borderId="75" xfId="4" applyBorder="1" applyAlignment="1">
      <alignment horizontal="left" vertical="center" wrapText="1"/>
    </xf>
    <xf numFmtId="0" fontId="30" fillId="16" borderId="76" xfId="4" applyBorder="1" applyAlignment="1">
      <alignment horizontal="left" vertical="center" wrapText="1"/>
    </xf>
    <xf numFmtId="0" fontId="30" fillId="16" borderId="77" xfId="4" applyBorder="1" applyAlignment="1">
      <alignment horizontal="left" vertical="center" wrapText="1"/>
    </xf>
    <xf numFmtId="0" fontId="30" fillId="16" borderId="80" xfId="4" applyBorder="1" applyAlignment="1">
      <alignment horizontal="left" vertical="center" wrapText="1"/>
    </xf>
    <xf numFmtId="0" fontId="6" fillId="5" borderId="13" xfId="0" applyFont="1" applyFill="1" applyBorder="1" applyAlignment="1">
      <alignment horizontal="center"/>
    </xf>
    <xf numFmtId="0" fontId="6" fillId="5" borderId="14" xfId="0" applyFont="1" applyFill="1" applyBorder="1" applyAlignment="1">
      <alignment horizontal="center"/>
    </xf>
    <xf numFmtId="0" fontId="6" fillId="5" borderId="15" xfId="0" applyFont="1" applyFill="1" applyBorder="1" applyAlignment="1">
      <alignment horizontal="center"/>
    </xf>
    <xf numFmtId="0" fontId="6" fillId="5" borderId="27" xfId="0" applyFont="1" applyFill="1" applyBorder="1" applyAlignment="1">
      <alignment horizontal="center" vertical="center"/>
    </xf>
    <xf numFmtId="0" fontId="6" fillId="5" borderId="59" xfId="0" applyFont="1" applyFill="1" applyBorder="1" applyAlignment="1">
      <alignment horizontal="center" vertical="center"/>
    </xf>
    <xf numFmtId="0" fontId="4" fillId="7" borderId="19" xfId="0" applyFont="1" applyFill="1" applyBorder="1" applyAlignment="1">
      <alignment horizontal="center" vertical="center"/>
    </xf>
    <xf numFmtId="0" fontId="4" fillId="7" borderId="20" xfId="0" applyFont="1" applyFill="1" applyBorder="1" applyAlignment="1">
      <alignment horizontal="center" vertical="center"/>
    </xf>
    <xf numFmtId="0" fontId="4" fillId="7" borderId="21" xfId="0" applyFont="1" applyFill="1" applyBorder="1" applyAlignment="1">
      <alignment horizontal="center" vertical="center"/>
    </xf>
    <xf numFmtId="0" fontId="34" fillId="16" borderId="86" xfId="4" applyFont="1" applyBorder="1" applyAlignment="1">
      <alignment horizontal="left" vertical="center" wrapText="1"/>
    </xf>
    <xf numFmtId="0" fontId="34" fillId="16" borderId="87" xfId="4" applyFont="1" applyBorder="1" applyAlignment="1">
      <alignment horizontal="left" vertical="center" wrapText="1"/>
    </xf>
    <xf numFmtId="0" fontId="34" fillId="16" borderId="85" xfId="4" applyFont="1" applyBorder="1" applyAlignment="1">
      <alignment horizontal="left" vertical="center" wrapText="1"/>
    </xf>
    <xf numFmtId="0" fontId="4" fillId="0" borderId="32" xfId="0" applyFont="1" applyBorder="1" applyAlignment="1">
      <alignment horizontal="left" vertical="top"/>
    </xf>
    <xf numFmtId="0" fontId="4" fillId="0" borderId="34" xfId="0" applyFont="1" applyBorder="1" applyAlignment="1">
      <alignment horizontal="left" vertical="top"/>
    </xf>
    <xf numFmtId="0" fontId="0" fillId="7" borderId="1" xfId="0" applyFill="1" applyBorder="1" applyAlignment="1" applyProtection="1">
      <alignment horizontal="center" wrapText="1"/>
      <protection locked="0"/>
    </xf>
    <xf numFmtId="0" fontId="6" fillId="13" borderId="58" xfId="0" applyFont="1" applyFill="1" applyBorder="1" applyAlignment="1">
      <alignment horizontal="center" vertical="center"/>
    </xf>
    <xf numFmtId="0" fontId="6" fillId="13" borderId="10" xfId="0" applyFont="1" applyFill="1" applyBorder="1" applyAlignment="1">
      <alignment horizontal="center" vertical="center"/>
    </xf>
    <xf numFmtId="0" fontId="6" fillId="5" borderId="54" xfId="0" applyFont="1" applyFill="1" applyBorder="1" applyAlignment="1">
      <alignment horizontal="center" vertical="center"/>
    </xf>
    <xf numFmtId="0" fontId="6" fillId="5" borderId="71" xfId="0" applyFont="1" applyFill="1" applyBorder="1" applyAlignment="1">
      <alignment horizontal="center" vertical="center"/>
    </xf>
    <xf numFmtId="0" fontId="6" fillId="5" borderId="30" xfId="0" applyFont="1" applyFill="1" applyBorder="1" applyAlignment="1">
      <alignment horizontal="center" vertical="center"/>
    </xf>
    <xf numFmtId="0" fontId="6" fillId="5" borderId="10" xfId="0" applyFont="1" applyFill="1" applyBorder="1" applyAlignment="1">
      <alignment horizontal="center" vertical="center"/>
    </xf>
    <xf numFmtId="0" fontId="4" fillId="14" borderId="58" xfId="0" applyFont="1" applyFill="1" applyBorder="1" applyAlignment="1">
      <alignment horizontal="center" vertical="center"/>
    </xf>
    <xf numFmtId="0" fontId="4" fillId="14" borderId="83" xfId="0" applyFont="1" applyFill="1" applyBorder="1" applyAlignment="1">
      <alignment horizontal="center" vertical="center"/>
    </xf>
    <xf numFmtId="0" fontId="6" fillId="5" borderId="31" xfId="0" applyFont="1" applyFill="1" applyBorder="1" applyAlignment="1">
      <alignment horizontal="center" vertical="center"/>
    </xf>
    <xf numFmtId="0" fontId="0" fillId="0" borderId="67" xfId="0" applyBorder="1" applyAlignment="1">
      <alignment horizontal="center" vertical="center" wrapText="1"/>
    </xf>
    <xf numFmtId="0" fontId="4" fillId="0" borderId="51" xfId="0" applyFont="1" applyBorder="1" applyAlignment="1">
      <alignment horizontal="center" vertical="center" wrapText="1"/>
    </xf>
    <xf numFmtId="0" fontId="4" fillId="0" borderId="17" xfId="0" applyFont="1" applyBorder="1" applyAlignment="1">
      <alignment horizontal="center" vertical="center" wrapText="1"/>
    </xf>
    <xf numFmtId="2" fontId="28" fillId="0" borderId="16" xfId="0" applyNumberFormat="1" applyFont="1" applyBorder="1" applyAlignment="1">
      <alignment horizontal="center" vertical="center"/>
    </xf>
    <xf numFmtId="2" fontId="28" fillId="0" borderId="17" xfId="0" applyNumberFormat="1" applyFont="1" applyBorder="1" applyAlignment="1">
      <alignment horizontal="center" vertical="center"/>
    </xf>
    <xf numFmtId="2" fontId="28" fillId="0" borderId="18" xfId="0" applyNumberFormat="1" applyFont="1" applyBorder="1" applyAlignment="1">
      <alignment horizontal="center" vertical="center"/>
    </xf>
    <xf numFmtId="0" fontId="8" fillId="0" borderId="31" xfId="0" applyFont="1" applyBorder="1" applyAlignment="1">
      <alignment horizontal="center" vertical="center" wrapText="1"/>
    </xf>
    <xf numFmtId="0" fontId="8" fillId="0" borderId="27" xfId="0" applyFont="1" applyBorder="1" applyAlignment="1">
      <alignment horizontal="center" vertical="center" wrapText="1"/>
    </xf>
    <xf numFmtId="1" fontId="8" fillId="0" borderId="35" xfId="0" applyNumberFormat="1" applyFont="1" applyBorder="1" applyAlignment="1">
      <alignment horizontal="center" vertical="center"/>
    </xf>
    <xf numFmtId="1" fontId="8" fillId="0" borderId="61" xfId="0" applyNumberFormat="1" applyFont="1" applyBorder="1" applyAlignment="1">
      <alignment horizontal="center" vertical="center"/>
    </xf>
    <xf numFmtId="1" fontId="8" fillId="0" borderId="62" xfId="0" applyNumberFormat="1" applyFont="1" applyBorder="1" applyAlignment="1">
      <alignment horizontal="center" vertical="center"/>
    </xf>
    <xf numFmtId="0" fontId="4" fillId="0" borderId="63" xfId="0" applyFont="1" applyBorder="1" applyAlignment="1">
      <alignment horizontal="center" vertical="center" wrapText="1"/>
    </xf>
    <xf numFmtId="0" fontId="4" fillId="0" borderId="82" xfId="0" applyFont="1" applyBorder="1" applyAlignment="1">
      <alignment horizontal="center" vertical="center" wrapText="1"/>
    </xf>
    <xf numFmtId="1" fontId="4" fillId="0" borderId="32" xfId="0" applyNumberFormat="1" applyFont="1" applyBorder="1" applyAlignment="1">
      <alignment horizontal="center" vertical="center"/>
    </xf>
    <xf numFmtId="1" fontId="4" fillId="0" borderId="33" xfId="0" applyNumberFormat="1" applyFont="1" applyBorder="1" applyAlignment="1">
      <alignment horizontal="center" vertical="center"/>
    </xf>
    <xf numFmtId="1" fontId="4" fillId="0" borderId="34" xfId="0" applyNumberFormat="1" applyFont="1" applyBorder="1" applyAlignment="1">
      <alignment horizontal="center" vertical="center"/>
    </xf>
    <xf numFmtId="0" fontId="11" fillId="0" borderId="1" xfId="0" applyFont="1" applyBorder="1" applyAlignment="1">
      <alignment horizontal="left" vertical="center"/>
    </xf>
    <xf numFmtId="0" fontId="11" fillId="0" borderId="19" xfId="0" applyFont="1" applyBorder="1" applyAlignment="1">
      <alignment horizontal="left" vertical="top"/>
    </xf>
    <xf numFmtId="0" fontId="11" fillId="0" borderId="20" xfId="0" applyFont="1" applyBorder="1" applyAlignment="1">
      <alignment horizontal="left" vertical="top"/>
    </xf>
    <xf numFmtId="0" fontId="11" fillId="0" borderId="21" xfId="0" applyFont="1" applyBorder="1" applyAlignment="1">
      <alignment horizontal="left" vertical="top"/>
    </xf>
    <xf numFmtId="0" fontId="11" fillId="0" borderId="1" xfId="0" applyFont="1" applyBorder="1" applyAlignment="1">
      <alignment horizontal="left"/>
    </xf>
    <xf numFmtId="0" fontId="12" fillId="4" borderId="1" xfId="0" applyFont="1" applyFill="1" applyBorder="1" applyAlignment="1">
      <alignment horizontal="left" vertical="center" wrapText="1"/>
    </xf>
    <xf numFmtId="0" fontId="15" fillId="9" borderId="1" xfId="0" applyFont="1" applyFill="1" applyBorder="1" applyAlignment="1">
      <alignment horizontal="left"/>
    </xf>
    <xf numFmtId="0" fontId="37" fillId="5" borderId="1" xfId="0" applyFont="1" applyFill="1" applyBorder="1" applyAlignment="1">
      <alignment horizontal="center"/>
    </xf>
    <xf numFmtId="0" fontId="6" fillId="5" borderId="32" xfId="0" applyFont="1" applyFill="1" applyBorder="1" applyAlignment="1">
      <alignment horizontal="left"/>
    </xf>
    <xf numFmtId="0" fontId="6" fillId="5" borderId="33" xfId="0" applyFont="1" applyFill="1" applyBorder="1" applyAlignment="1">
      <alignment horizontal="left"/>
    </xf>
    <xf numFmtId="0" fontId="6" fillId="5" borderId="57" xfId="0" applyFont="1" applyFill="1" applyBorder="1" applyAlignment="1">
      <alignment horizontal="left"/>
    </xf>
    <xf numFmtId="0" fontId="19" fillId="0" borderId="33" xfId="0" applyFont="1" applyBorder="1" applyAlignment="1">
      <alignment horizontal="left"/>
    </xf>
    <xf numFmtId="0" fontId="0" fillId="2" borderId="10" xfId="0" applyFill="1" applyBorder="1" applyAlignment="1">
      <alignment vertical="center"/>
    </xf>
    <xf numFmtId="0" fontId="0" fillId="2" borderId="5" xfId="0" applyFill="1" applyBorder="1" applyAlignment="1">
      <alignment vertical="center"/>
    </xf>
    <xf numFmtId="0" fontId="0" fillId="2" borderId="10" xfId="0" applyFill="1" applyBorder="1" applyAlignment="1">
      <alignment vertical="center" wrapText="1"/>
    </xf>
    <xf numFmtId="0" fontId="0" fillId="2" borderId="7" xfId="0" applyFill="1" applyBorder="1" applyAlignment="1">
      <alignment vertical="center"/>
    </xf>
    <xf numFmtId="2" fontId="4" fillId="0" borderId="66" xfId="0" applyNumberFormat="1" applyFont="1" applyBorder="1" applyAlignment="1">
      <alignment vertical="center"/>
    </xf>
    <xf numFmtId="0" fontId="4" fillId="5" borderId="71" xfId="0" applyFont="1" applyFill="1" applyBorder="1" applyAlignment="1">
      <alignment horizontal="left" vertical="center"/>
    </xf>
    <xf numFmtId="0" fontId="4" fillId="2" borderId="37" xfId="0" applyFont="1" applyFill="1" applyBorder="1" applyAlignment="1">
      <alignment horizontal="left" vertical="center" wrapText="1"/>
    </xf>
    <xf numFmtId="0" fontId="4" fillId="2" borderId="94" xfId="0" applyFont="1" applyFill="1" applyBorder="1" applyAlignment="1">
      <alignment horizontal="left" vertical="center" wrapText="1"/>
    </xf>
    <xf numFmtId="0" fontId="0" fillId="0" borderId="11" xfId="0" applyBorder="1" applyAlignment="1">
      <alignment horizontal="center" vertical="center"/>
    </xf>
    <xf numFmtId="0" fontId="0" fillId="0" borderId="11" xfId="0" applyBorder="1" applyAlignment="1">
      <alignment vertical="center" wrapText="1"/>
    </xf>
    <xf numFmtId="0" fontId="0" fillId="0" borderId="11" xfId="0" applyBorder="1" applyAlignment="1">
      <alignment vertical="center"/>
    </xf>
    <xf numFmtId="2" fontId="0" fillId="0" borderId="40" xfId="0" applyNumberFormat="1" applyBorder="1" applyAlignment="1">
      <alignment vertical="center"/>
    </xf>
    <xf numFmtId="2" fontId="0" fillId="0" borderId="12" xfId="0" applyNumberFormat="1" applyBorder="1" applyAlignment="1">
      <alignment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wrapText="1"/>
    </xf>
    <xf numFmtId="0" fontId="4" fillId="11" borderId="72" xfId="0" applyFont="1" applyFill="1" applyBorder="1" applyAlignment="1">
      <alignment horizontal="center" vertical="center" wrapText="1"/>
    </xf>
    <xf numFmtId="0" fontId="4" fillId="11" borderId="15" xfId="0" applyFont="1" applyFill="1" applyBorder="1" applyAlignment="1">
      <alignment horizontal="center" vertical="center" wrapText="1"/>
    </xf>
  </cellXfs>
  <cellStyles count="6">
    <cellStyle name="Comma" xfId="5" builtinId="3"/>
    <cellStyle name="Currency" xfId="1" builtinId="4"/>
    <cellStyle name="Good" xfId="4" builtinId="26"/>
    <cellStyle name="Hyperlink" xfId="3" builtinId="8"/>
    <cellStyle name="Normal" xfId="0" builtinId="0"/>
    <cellStyle name="Per cent" xfId="2" builtinId="5"/>
  </cellStyles>
  <dxfs count="2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twoCellAnchor>
    <xdr:from>
      <xdr:col>0</xdr:col>
      <xdr:colOff>57150</xdr:colOff>
      <xdr:row>0</xdr:row>
      <xdr:rowOff>47625</xdr:rowOff>
    </xdr:from>
    <xdr:to>
      <xdr:col>0</xdr:col>
      <xdr:colOff>923925</xdr:colOff>
      <xdr:row>0</xdr:row>
      <xdr:rowOff>811562</xdr:rowOff>
    </xdr:to>
    <xdr:pic>
      <xdr:nvPicPr>
        <xdr:cNvPr id="3" name="Image 1">
          <a:extLst>
            <a:ext uri="{FF2B5EF4-FFF2-40B4-BE49-F238E27FC236}">
              <a16:creationId xmlns:a16="http://schemas.microsoft.com/office/drawing/2014/main" id="{392FB95B-AD52-D346-B315-68E3A15116F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5" name="Image 3">
          <a:extLst>
            <a:ext uri="{FF2B5EF4-FFF2-40B4-BE49-F238E27FC236}">
              <a16:creationId xmlns:a16="http://schemas.microsoft.com/office/drawing/2014/main" id="{C52AFE8F-9ACA-8746-A22C-E484873FF2C6}"/>
            </a:ext>
          </a:extLst>
        </xdr:cNvPr>
        <xdr:cNvPicPr>
          <a:picLocks noChangeAspect="1"/>
        </xdr:cNvPicPr>
      </xdr:nvPicPr>
      <xdr:blipFill>
        <a:blip xmlns:r="http://schemas.openxmlformats.org/officeDocument/2006/relationships" r:embed="rId2"/>
        <a:stretch>
          <a:fillRect/>
        </a:stretch>
      </xdr:blipFill>
      <xdr:spPr>
        <a:xfrm>
          <a:off x="86360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mailto:Eric.GUERCI@univ-cotedazur.fr" TargetMode="External"/><Relationship Id="rId13" Type="http://schemas.openxmlformats.org/officeDocument/2006/relationships/hyperlink" Target="mailto:itrevis@free.fr" TargetMode="External"/><Relationship Id="rId18" Type="http://schemas.openxmlformats.org/officeDocument/2006/relationships/printerSettings" Target="../printerSettings/printerSettings5.bin"/><Relationship Id="rId3" Type="http://schemas.openxmlformats.org/officeDocument/2006/relationships/hyperlink" Target="mailto:Leticia.FOERSTER@univ-cotedazur.fr" TargetMode="External"/><Relationship Id="rId7" Type="http://schemas.openxmlformats.org/officeDocument/2006/relationships/hyperlink" Target="mailto:Frederic.PRECIOSO@univ-cotedazur.fr" TargetMode="External"/><Relationship Id="rId12" Type="http://schemas.openxmlformats.org/officeDocument/2006/relationships/hyperlink" Target="mailto:regis.decorme@r2msolution.com" TargetMode="External"/><Relationship Id="rId17" Type="http://schemas.openxmlformats.org/officeDocument/2006/relationships/hyperlink" Target="mailto:Diego.MORENO@univ-cotedazur.fr" TargetMode="External"/><Relationship Id="rId2" Type="http://schemas.openxmlformats.org/officeDocument/2006/relationships/hyperlink" Target="mailto:Giovanni.FUSCO@univ-cotedazur.fr" TargetMode="External"/><Relationship Id="rId16" Type="http://schemas.openxmlformats.org/officeDocument/2006/relationships/hyperlink" Target="mailto:jean.grebert@renault.com" TargetMode="External"/><Relationship Id="rId1" Type="http://schemas.openxmlformats.org/officeDocument/2006/relationships/hyperlink" Target="mailto:matteo.caglioni@univ-cotedazur.fr" TargetMode="External"/><Relationship Id="rId6" Type="http://schemas.openxmlformats.org/officeDocument/2006/relationships/hyperlink" Target="mailto:Fabien.FERRERO@univ-cotedazur.fr" TargetMode="External"/><Relationship Id="rId11" Type="http://schemas.openxmlformats.org/officeDocument/2006/relationships/hyperlink" Target="mailto:vincent.debonnafos@gmail.com" TargetMode="External"/><Relationship Id="rId5" Type="http://schemas.openxmlformats.org/officeDocument/2006/relationships/hyperlink" Target="mailto:Rani.DANG@univ-cotedazur.fr" TargetMode="External"/><Relationship Id="rId15" Type="http://schemas.openxmlformats.org/officeDocument/2006/relationships/hyperlink" Target="mailto:saskia@mobilite21.eu" TargetMode="External"/><Relationship Id="rId10" Type="http://schemas.openxmlformats.org/officeDocument/2006/relationships/hyperlink" Target="mailto:honorat.quinard@univ-cotedazur.fr" TargetMode="External"/><Relationship Id="rId19" Type="http://schemas.openxmlformats.org/officeDocument/2006/relationships/vmlDrawing" Target="../drawings/vmlDrawing2.vml"/><Relationship Id="rId4" Type="http://schemas.openxmlformats.org/officeDocument/2006/relationships/hyperlink" Target="mailto:Lise.ARENA@univ-cotedazur.fr" TargetMode="External"/><Relationship Id="rId9" Type="http://schemas.openxmlformats.org/officeDocument/2006/relationships/hyperlink" Target="mailto:v.signorelli@ucl.ac.uk" TargetMode="External"/><Relationship Id="rId14" Type="http://schemas.openxmlformats.org/officeDocument/2006/relationships/hyperlink" Target="mailto:gabriel.plassat@ademe.fr" TargetMode="Externa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7.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5" zoomScaleNormal="100" zoomScaleSheetLayoutView="100" workbookViewId="0">
      <selection activeCell="U29" sqref="U29"/>
    </sheetView>
  </sheetViews>
  <sheetFormatPr baseColWidth="10" defaultColWidth="9.1640625" defaultRowHeight="15" x14ac:dyDescent="0.2"/>
  <cols>
    <col min="1" max="1" width="13.5" customWidth="1"/>
  </cols>
  <sheetData>
    <row r="1" spans="1:1" x14ac:dyDescent="0.2">
      <c r="A1" s="1"/>
    </row>
    <row r="23" ht="27.75" customHeight="1" x14ac:dyDescent="0.2"/>
    <row r="30" ht="129" customHeight="1" x14ac:dyDescent="0.2"/>
  </sheetData>
  <pageMargins left="0.7" right="0.7" top="0.75" bottom="0.75" header="0.3" footer="0.3"/>
  <pageSetup paperSize="9" scale="65"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C43"/>
  <sheetViews>
    <sheetView topLeftCell="A30" zoomScale="143" zoomScaleNormal="100" workbookViewId="0">
      <selection activeCell="A31" sqref="A31:B31"/>
    </sheetView>
  </sheetViews>
  <sheetFormatPr baseColWidth="10" defaultRowHeight="15" x14ac:dyDescent="0.2"/>
  <cols>
    <col min="1" max="1" width="111.83203125" customWidth="1"/>
    <col min="2" max="2" width="23" customWidth="1"/>
  </cols>
  <sheetData>
    <row r="1" spans="1:3" ht="68.25" customHeight="1" thickBot="1" x14ac:dyDescent="0.25">
      <c r="A1" s="44" t="s">
        <v>236</v>
      </c>
      <c r="B1" s="43"/>
    </row>
    <row r="2" spans="1:3" ht="16" thickBot="1" x14ac:dyDescent="0.25"/>
    <row r="3" spans="1:3" ht="16" thickBot="1" x14ac:dyDescent="0.25">
      <c r="A3" s="297" t="s">
        <v>580</v>
      </c>
      <c r="B3" s="298"/>
      <c r="C3" s="194"/>
    </row>
    <row r="4" spans="1:3" ht="17" thickBot="1" x14ac:dyDescent="0.25">
      <c r="A4" s="47" t="s">
        <v>581</v>
      </c>
      <c r="B4" s="292" t="s">
        <v>150</v>
      </c>
    </row>
    <row r="5" spans="1:3" ht="17" thickBot="1" x14ac:dyDescent="0.25">
      <c r="A5" s="48" t="s">
        <v>221</v>
      </c>
      <c r="B5" s="293" t="s">
        <v>172</v>
      </c>
    </row>
    <row r="6" spans="1:3" ht="49" thickBot="1" x14ac:dyDescent="0.25">
      <c r="A6" s="49" t="s">
        <v>79</v>
      </c>
      <c r="B6" s="294" t="s">
        <v>131</v>
      </c>
    </row>
    <row r="7" spans="1:3" ht="62" customHeight="1" x14ac:dyDescent="0.2">
      <c r="A7" s="299" t="s">
        <v>593</v>
      </c>
      <c r="B7" s="300"/>
    </row>
    <row r="8" spans="1:3" ht="51" customHeight="1" x14ac:dyDescent="0.2">
      <c r="A8" s="301" t="s">
        <v>596</v>
      </c>
      <c r="B8" s="302"/>
    </row>
    <row r="9" spans="1:3" ht="39" customHeight="1" thickBot="1" x14ac:dyDescent="0.25">
      <c r="A9" s="303" t="s">
        <v>594</v>
      </c>
      <c r="B9" s="304"/>
    </row>
    <row r="10" spans="1:3" ht="72" customHeight="1" thickBot="1" x14ac:dyDescent="0.25">
      <c r="A10" s="297" t="s">
        <v>582</v>
      </c>
      <c r="B10" s="298"/>
    </row>
    <row r="11" spans="1:3" x14ac:dyDescent="0.2">
      <c r="A11" s="305" t="s">
        <v>583</v>
      </c>
      <c r="B11" s="306"/>
    </row>
    <row r="12" spans="1:3" ht="16" x14ac:dyDescent="0.2">
      <c r="A12" s="51" t="s">
        <v>227</v>
      </c>
      <c r="B12" s="287" t="s">
        <v>2</v>
      </c>
    </row>
    <row r="13" spans="1:3" ht="16" x14ac:dyDescent="0.2">
      <c r="A13" s="50" t="s">
        <v>388</v>
      </c>
      <c r="B13" s="288" t="s">
        <v>84</v>
      </c>
    </row>
    <row r="14" spans="1:3" ht="16" x14ac:dyDescent="0.2">
      <c r="A14" s="50" t="s">
        <v>389</v>
      </c>
      <c r="B14" s="288" t="s">
        <v>85</v>
      </c>
    </row>
    <row r="15" spans="1:3" ht="16" thickBot="1" x14ac:dyDescent="0.25">
      <c r="A15" s="307" t="s">
        <v>584</v>
      </c>
      <c r="B15" s="308"/>
    </row>
    <row r="16" spans="1:3" ht="53.25" customHeight="1" thickBot="1" x14ac:dyDescent="0.25">
      <c r="A16" s="305" t="s">
        <v>222</v>
      </c>
      <c r="B16" s="306"/>
    </row>
    <row r="17" spans="1:2" ht="21.75" customHeight="1" x14ac:dyDescent="0.2">
      <c r="A17" s="46" t="s">
        <v>233</v>
      </c>
      <c r="B17" s="289" t="s">
        <v>390</v>
      </c>
    </row>
    <row r="18" spans="1:2" ht="21.75" customHeight="1" thickBot="1" x14ac:dyDescent="0.25">
      <c r="A18" s="51" t="s">
        <v>234</v>
      </c>
      <c r="B18" s="290" t="s">
        <v>391</v>
      </c>
    </row>
    <row r="19" spans="1:2" ht="16" x14ac:dyDescent="0.2">
      <c r="A19" s="46" t="s">
        <v>223</v>
      </c>
      <c r="B19" s="56"/>
    </row>
    <row r="20" spans="1:2" ht="16" x14ac:dyDescent="0.2">
      <c r="A20" s="52" t="s">
        <v>225</v>
      </c>
      <c r="B20" s="290" t="s">
        <v>5</v>
      </c>
    </row>
    <row r="21" spans="1:2" ht="17" thickBot="1" x14ac:dyDescent="0.25">
      <c r="A21" s="53" t="s">
        <v>226</v>
      </c>
      <c r="B21" s="291" t="s">
        <v>5</v>
      </c>
    </row>
    <row r="22" spans="1:2" ht="120" customHeight="1" thickBot="1" x14ac:dyDescent="0.25">
      <c r="A22" s="314" t="s">
        <v>585</v>
      </c>
      <c r="B22" s="315"/>
    </row>
    <row r="23" spans="1:2" ht="27.75" customHeight="1" thickBot="1" x14ac:dyDescent="0.25">
      <c r="A23" s="297" t="s">
        <v>586</v>
      </c>
      <c r="B23" s="298"/>
    </row>
    <row r="24" spans="1:2" x14ac:dyDescent="0.2">
      <c r="A24" s="312" t="s">
        <v>587</v>
      </c>
      <c r="B24" s="313"/>
    </row>
    <row r="25" spans="1:2" ht="16" thickBot="1" x14ac:dyDescent="0.25">
      <c r="A25" s="307" t="s">
        <v>588</v>
      </c>
      <c r="B25" s="308"/>
    </row>
    <row r="26" spans="1:2" ht="17.25" customHeight="1" x14ac:dyDescent="0.2">
      <c r="A26" s="46" t="s">
        <v>228</v>
      </c>
      <c r="B26" s="295" t="s">
        <v>153</v>
      </c>
    </row>
    <row r="27" spans="1:2" ht="96" customHeight="1" thickBot="1" x14ac:dyDescent="0.25">
      <c r="A27" s="307" t="s">
        <v>589</v>
      </c>
      <c r="B27" s="308"/>
    </row>
    <row r="28" spans="1:2" ht="15" customHeight="1" x14ac:dyDescent="0.2">
      <c r="A28" s="46" t="s">
        <v>0</v>
      </c>
      <c r="B28" s="296" t="s">
        <v>5</v>
      </c>
    </row>
    <row r="29" spans="1:2" ht="16" thickBot="1" x14ac:dyDescent="0.25">
      <c r="A29" s="310" t="s">
        <v>592</v>
      </c>
      <c r="B29" s="311"/>
    </row>
    <row r="30" spans="1:2" ht="112" customHeight="1" x14ac:dyDescent="0.2">
      <c r="A30" s="305" t="s">
        <v>590</v>
      </c>
      <c r="B30" s="306"/>
    </row>
    <row r="31" spans="1:2" ht="119" customHeight="1" thickBot="1" x14ac:dyDescent="0.25">
      <c r="A31" s="307" t="s">
        <v>597</v>
      </c>
      <c r="B31" s="308"/>
    </row>
    <row r="32" spans="1:2" ht="98" customHeight="1" thickBot="1" x14ac:dyDescent="0.25">
      <c r="A32" s="297" t="s">
        <v>591</v>
      </c>
      <c r="B32" s="298"/>
    </row>
    <row r="33" spans="1:2" ht="26.25" customHeight="1" x14ac:dyDescent="0.2">
      <c r="A33" s="46" t="s">
        <v>263</v>
      </c>
      <c r="B33" s="45"/>
    </row>
    <row r="34" spans="1:2" ht="64" customHeight="1" thickBot="1" x14ac:dyDescent="0.25">
      <c r="A34" s="307" t="s">
        <v>598</v>
      </c>
      <c r="B34" s="308"/>
    </row>
    <row r="35" spans="1:2" ht="20.25" customHeight="1" thickBot="1" x14ac:dyDescent="0.25">
      <c r="A35" s="297" t="s">
        <v>264</v>
      </c>
      <c r="B35" s="298"/>
    </row>
    <row r="36" spans="1:2" ht="21" customHeight="1" x14ac:dyDescent="0.2">
      <c r="A36" s="46" t="s">
        <v>265</v>
      </c>
      <c r="B36" s="45"/>
    </row>
    <row r="37" spans="1:2" ht="16.5" customHeight="1" thickBot="1" x14ac:dyDescent="0.25">
      <c r="A37" s="307" t="s">
        <v>224</v>
      </c>
      <c r="B37" s="308"/>
    </row>
    <row r="39" spans="1:2" x14ac:dyDescent="0.2">
      <c r="A39" s="317" t="s">
        <v>253</v>
      </c>
      <c r="B39" s="318"/>
    </row>
    <row r="41" spans="1:2" x14ac:dyDescent="0.2">
      <c r="A41" s="309" t="s">
        <v>229</v>
      </c>
      <c r="B41" s="309"/>
    </row>
    <row r="43" spans="1:2" x14ac:dyDescent="0.2">
      <c r="A43" s="316"/>
      <c r="B43" s="316"/>
    </row>
  </sheetData>
  <mergeCells count="23">
    <mergeCell ref="A43:B43"/>
    <mergeCell ref="A37:B37"/>
    <mergeCell ref="A39:B39"/>
    <mergeCell ref="A32:B32"/>
    <mergeCell ref="A30:B30"/>
    <mergeCell ref="A31:B31"/>
    <mergeCell ref="A35:B35"/>
    <mergeCell ref="A34:B34"/>
    <mergeCell ref="A11:B11"/>
    <mergeCell ref="A15:B15"/>
    <mergeCell ref="A16:B16"/>
    <mergeCell ref="A41:B41"/>
    <mergeCell ref="A29:B29"/>
    <mergeCell ref="A27:B27"/>
    <mergeCell ref="A25:B25"/>
    <mergeCell ref="A24:B24"/>
    <mergeCell ref="A23:B23"/>
    <mergeCell ref="A22:B22"/>
    <mergeCell ref="A3:B3"/>
    <mergeCell ref="A7:B7"/>
    <mergeCell ref="A8:B8"/>
    <mergeCell ref="A9:B9"/>
    <mergeCell ref="A10:B10"/>
  </mergeCells>
  <dataValidations count="5">
    <dataValidation type="list" allowBlank="1" showInputMessage="1" showErrorMessage="1" sqref="B4" xr:uid="{BBAEA260-7D98-5442-AE59-38A267F4A3A0}">
      <formula1>"Création, Modification, Renouvellement"</formula1>
    </dataValidation>
    <dataValidation type="list" allowBlank="1" showInputMessage="1" showErrorMessage="1" sqref="B17" xr:uid="{828895EC-172A-E94A-AB69-C6AFE5CE3824}">
      <formula1>"Synchrone, Asynchrone"</formula1>
    </dataValidation>
    <dataValidation type="list" allowBlank="1" showInputMessage="1" showErrorMessage="1" sqref="B20:B21 B36 B28" xr:uid="{49E26246-0FAE-C240-8B9C-833860172E89}">
      <formula1>"Oui, Non"</formula1>
    </dataValidation>
    <dataValidation type="list" allowBlank="1" showInputMessage="1" showErrorMessage="1" sqref="B18" xr:uid="{678EB003-1DAA-9D4B-B9BC-E33F7E30850B}">
      <formula1>"Présentiel, Distanciel, Hybride"</formula1>
    </dataValidation>
    <dataValidation type="list" allowBlank="1" showInputMessage="1" showErrorMessage="1" sqref="B33" xr:uid="{6EE9AB97-958B-964A-9A37-A90A9CDC06B8}">
      <formula1>"Favorable, Défavorable"</formula1>
    </dataValidation>
  </dataValidations>
  <pageMargins left="0.25" right="0.25" top="0.75" bottom="0.75" header="0.3" footer="0.3"/>
  <pageSetup paperSize="9" scale="82" fitToHeight="0"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topLeftCell="A61" zoomScale="173" zoomScaleNormal="90" workbookViewId="0">
      <selection activeCell="A32" sqref="A32:Q32"/>
    </sheetView>
  </sheetViews>
  <sheetFormatPr baseColWidth="10" defaultRowHeight="15" x14ac:dyDescent="0.2"/>
  <cols>
    <col min="1" max="1" width="29.83203125" customWidth="1"/>
    <col min="2" max="2" width="23.33203125" customWidth="1"/>
    <col min="3" max="3" width="27.6640625" customWidth="1"/>
    <col min="4" max="4" width="26" customWidth="1"/>
  </cols>
  <sheetData>
    <row r="1" spans="1:17" ht="20" thickBot="1" x14ac:dyDescent="0.3">
      <c r="A1" s="319" t="s">
        <v>258</v>
      </c>
      <c r="B1" s="320"/>
      <c r="C1" s="320"/>
      <c r="D1" s="320"/>
      <c r="E1" s="320"/>
      <c r="F1" s="320"/>
      <c r="G1" s="320"/>
      <c r="H1" s="320"/>
      <c r="I1" s="320"/>
      <c r="J1" s="320"/>
      <c r="K1" s="320"/>
      <c r="L1" s="320"/>
      <c r="M1" s="320"/>
      <c r="N1" s="320"/>
      <c r="O1" s="320"/>
      <c r="P1" s="320"/>
      <c r="Q1" s="321"/>
    </row>
    <row r="2" spans="1:17" x14ac:dyDescent="0.2">
      <c r="A2" s="331" t="s">
        <v>240</v>
      </c>
      <c r="B2" s="332"/>
      <c r="C2" s="332"/>
      <c r="D2" s="332"/>
      <c r="E2" s="332"/>
      <c r="F2" s="332"/>
      <c r="G2" s="332"/>
      <c r="H2" s="332"/>
      <c r="I2" s="332"/>
      <c r="J2" s="332"/>
      <c r="K2" s="332"/>
      <c r="L2" s="332"/>
      <c r="M2" s="332"/>
      <c r="N2" s="332"/>
      <c r="O2" s="332"/>
      <c r="P2" s="332"/>
      <c r="Q2" s="333"/>
    </row>
    <row r="3" spans="1:17" ht="51" customHeight="1" x14ac:dyDescent="0.2">
      <c r="A3" s="322" t="s">
        <v>243</v>
      </c>
      <c r="B3" s="323"/>
      <c r="C3" s="323"/>
      <c r="D3" s="323"/>
      <c r="E3" s="323"/>
      <c r="F3" s="323"/>
      <c r="G3" s="323"/>
      <c r="H3" s="323"/>
      <c r="I3" s="323"/>
      <c r="J3" s="323"/>
      <c r="K3" s="323"/>
      <c r="L3" s="323"/>
      <c r="M3" s="323"/>
      <c r="N3" s="323"/>
      <c r="O3" s="323"/>
      <c r="P3" s="323"/>
      <c r="Q3" s="324"/>
    </row>
    <row r="4" spans="1:17" x14ac:dyDescent="0.2">
      <c r="A4" s="325" t="s">
        <v>578</v>
      </c>
      <c r="B4" s="326"/>
      <c r="C4" s="326"/>
      <c r="D4" s="326"/>
      <c r="E4" s="326"/>
      <c r="F4" s="326"/>
      <c r="G4" s="326"/>
      <c r="H4" s="326"/>
      <c r="I4" s="326"/>
      <c r="J4" s="326"/>
      <c r="K4" s="326"/>
      <c r="L4" s="326"/>
      <c r="M4" s="326"/>
      <c r="N4" s="326"/>
      <c r="O4" s="326"/>
      <c r="P4" s="326"/>
      <c r="Q4" s="327"/>
    </row>
    <row r="5" spans="1:17" x14ac:dyDescent="0.2">
      <c r="A5" s="325"/>
      <c r="B5" s="326"/>
      <c r="C5" s="326"/>
      <c r="D5" s="326"/>
      <c r="E5" s="326"/>
      <c r="F5" s="326"/>
      <c r="G5" s="326"/>
      <c r="H5" s="326"/>
      <c r="I5" s="326"/>
      <c r="J5" s="326"/>
      <c r="K5" s="326"/>
      <c r="L5" s="326"/>
      <c r="M5" s="326"/>
      <c r="N5" s="326"/>
      <c r="O5" s="326"/>
      <c r="P5" s="326"/>
      <c r="Q5" s="327"/>
    </row>
    <row r="6" spans="1:17" x14ac:dyDescent="0.2">
      <c r="A6" s="325"/>
      <c r="B6" s="326"/>
      <c r="C6" s="326"/>
      <c r="D6" s="326"/>
      <c r="E6" s="326"/>
      <c r="F6" s="326"/>
      <c r="G6" s="326"/>
      <c r="H6" s="326"/>
      <c r="I6" s="326"/>
      <c r="J6" s="326"/>
      <c r="K6" s="326"/>
      <c r="L6" s="326"/>
      <c r="M6" s="326"/>
      <c r="N6" s="326"/>
      <c r="O6" s="326"/>
      <c r="P6" s="326"/>
      <c r="Q6" s="327"/>
    </row>
    <row r="7" spans="1:17" x14ac:dyDescent="0.2">
      <c r="A7" s="325"/>
      <c r="B7" s="326"/>
      <c r="C7" s="326"/>
      <c r="D7" s="326"/>
      <c r="E7" s="326"/>
      <c r="F7" s="326"/>
      <c r="G7" s="326"/>
      <c r="H7" s="326"/>
      <c r="I7" s="326"/>
      <c r="J7" s="326"/>
      <c r="K7" s="326"/>
      <c r="L7" s="326"/>
      <c r="M7" s="326"/>
      <c r="N7" s="326"/>
      <c r="O7" s="326"/>
      <c r="P7" s="326"/>
      <c r="Q7" s="327"/>
    </row>
    <row r="8" spans="1:17" x14ac:dyDescent="0.2">
      <c r="A8" s="325"/>
      <c r="B8" s="326"/>
      <c r="C8" s="326"/>
      <c r="D8" s="326"/>
      <c r="E8" s="326"/>
      <c r="F8" s="326"/>
      <c r="G8" s="326"/>
      <c r="H8" s="326"/>
      <c r="I8" s="326"/>
      <c r="J8" s="326"/>
      <c r="K8" s="326"/>
      <c r="L8" s="326"/>
      <c r="M8" s="326"/>
      <c r="N8" s="326"/>
      <c r="O8" s="326"/>
      <c r="P8" s="326"/>
      <c r="Q8" s="327"/>
    </row>
    <row r="9" spans="1:17" x14ac:dyDescent="0.2">
      <c r="A9" s="325"/>
      <c r="B9" s="326"/>
      <c r="C9" s="326"/>
      <c r="D9" s="326"/>
      <c r="E9" s="326"/>
      <c r="F9" s="326"/>
      <c r="G9" s="326"/>
      <c r="H9" s="326"/>
      <c r="I9" s="326"/>
      <c r="J9" s="326"/>
      <c r="K9" s="326"/>
      <c r="L9" s="326"/>
      <c r="M9" s="326"/>
      <c r="N9" s="326"/>
      <c r="O9" s="326"/>
      <c r="P9" s="326"/>
      <c r="Q9" s="327"/>
    </row>
    <row r="10" spans="1:17" x14ac:dyDescent="0.2">
      <c r="A10" s="325"/>
      <c r="B10" s="326"/>
      <c r="C10" s="326"/>
      <c r="D10" s="326"/>
      <c r="E10" s="326"/>
      <c r="F10" s="326"/>
      <c r="G10" s="326"/>
      <c r="H10" s="326"/>
      <c r="I10" s="326"/>
      <c r="J10" s="326"/>
      <c r="K10" s="326"/>
      <c r="L10" s="326"/>
      <c r="M10" s="326"/>
      <c r="N10" s="326"/>
      <c r="O10" s="326"/>
      <c r="P10" s="326"/>
      <c r="Q10" s="327"/>
    </row>
    <row r="11" spans="1:17" x14ac:dyDescent="0.2">
      <c r="A11" s="325"/>
      <c r="B11" s="326"/>
      <c r="C11" s="326"/>
      <c r="D11" s="326"/>
      <c r="E11" s="326"/>
      <c r="F11" s="326"/>
      <c r="G11" s="326"/>
      <c r="H11" s="326"/>
      <c r="I11" s="326"/>
      <c r="J11" s="326"/>
      <c r="K11" s="326"/>
      <c r="L11" s="326"/>
      <c r="M11" s="326"/>
      <c r="N11" s="326"/>
      <c r="O11" s="326"/>
      <c r="P11" s="326"/>
      <c r="Q11" s="327"/>
    </row>
    <row r="12" spans="1:17" x14ac:dyDescent="0.2">
      <c r="A12" s="325"/>
      <c r="B12" s="326"/>
      <c r="C12" s="326"/>
      <c r="D12" s="326"/>
      <c r="E12" s="326"/>
      <c r="F12" s="326"/>
      <c r="G12" s="326"/>
      <c r="H12" s="326"/>
      <c r="I12" s="326"/>
      <c r="J12" s="326"/>
      <c r="K12" s="326"/>
      <c r="L12" s="326"/>
      <c r="M12" s="326"/>
      <c r="N12" s="326"/>
      <c r="O12" s="326"/>
      <c r="P12" s="326"/>
      <c r="Q12" s="327"/>
    </row>
    <row r="13" spans="1:17" x14ac:dyDescent="0.2">
      <c r="A13" s="325"/>
      <c r="B13" s="326"/>
      <c r="C13" s="326"/>
      <c r="D13" s="326"/>
      <c r="E13" s="326"/>
      <c r="F13" s="326"/>
      <c r="G13" s="326"/>
      <c r="H13" s="326"/>
      <c r="I13" s="326"/>
      <c r="J13" s="326"/>
      <c r="K13" s="326"/>
      <c r="L13" s="326"/>
      <c r="M13" s="326"/>
      <c r="N13" s="326"/>
      <c r="O13" s="326"/>
      <c r="P13" s="326"/>
      <c r="Q13" s="327"/>
    </row>
    <row r="14" spans="1:17" x14ac:dyDescent="0.2">
      <c r="A14" s="325"/>
      <c r="B14" s="326"/>
      <c r="C14" s="326"/>
      <c r="D14" s="326"/>
      <c r="E14" s="326"/>
      <c r="F14" s="326"/>
      <c r="G14" s="326"/>
      <c r="H14" s="326"/>
      <c r="I14" s="326"/>
      <c r="J14" s="326"/>
      <c r="K14" s="326"/>
      <c r="L14" s="326"/>
      <c r="M14" s="326"/>
      <c r="N14" s="326"/>
      <c r="O14" s="326"/>
      <c r="P14" s="326"/>
      <c r="Q14" s="327"/>
    </row>
    <row r="15" spans="1:17" x14ac:dyDescent="0.2">
      <c r="A15" s="325"/>
      <c r="B15" s="326"/>
      <c r="C15" s="326"/>
      <c r="D15" s="326"/>
      <c r="E15" s="326"/>
      <c r="F15" s="326"/>
      <c r="G15" s="326"/>
      <c r="H15" s="326"/>
      <c r="I15" s="326"/>
      <c r="J15" s="326"/>
      <c r="K15" s="326"/>
      <c r="L15" s="326"/>
      <c r="M15" s="326"/>
      <c r="N15" s="326"/>
      <c r="O15" s="326"/>
      <c r="P15" s="326"/>
      <c r="Q15" s="327"/>
    </row>
    <row r="16" spans="1:17" ht="90" customHeight="1" thickBot="1" x14ac:dyDescent="0.25">
      <c r="A16" s="328"/>
      <c r="B16" s="329"/>
      <c r="C16" s="329"/>
      <c r="D16" s="329"/>
      <c r="E16" s="329"/>
      <c r="F16" s="329"/>
      <c r="G16" s="329"/>
      <c r="H16" s="329"/>
      <c r="I16" s="329"/>
      <c r="J16" s="329"/>
      <c r="K16" s="329"/>
      <c r="L16" s="329"/>
      <c r="M16" s="329"/>
      <c r="N16" s="329"/>
      <c r="O16" s="329"/>
      <c r="P16" s="329"/>
      <c r="Q16" s="330"/>
    </row>
    <row r="17" spans="1:17" x14ac:dyDescent="0.2">
      <c r="A17" s="331" t="s">
        <v>241</v>
      </c>
      <c r="B17" s="332"/>
      <c r="C17" s="332"/>
      <c r="D17" s="332"/>
      <c r="E17" s="332"/>
      <c r="F17" s="332"/>
      <c r="G17" s="332"/>
      <c r="H17" s="332"/>
      <c r="I17" s="332"/>
      <c r="J17" s="332"/>
      <c r="K17" s="332"/>
      <c r="L17" s="332"/>
      <c r="M17" s="332"/>
      <c r="N17" s="332"/>
      <c r="O17" s="332"/>
      <c r="P17" s="332"/>
      <c r="Q17" s="333"/>
    </row>
    <row r="18" spans="1:17" ht="31.5" customHeight="1" x14ac:dyDescent="0.2">
      <c r="A18" s="322" t="s">
        <v>239</v>
      </c>
      <c r="B18" s="337"/>
      <c r="C18" s="337"/>
      <c r="D18" s="337"/>
      <c r="E18" s="337"/>
      <c r="F18" s="337"/>
      <c r="G18" s="337"/>
      <c r="H18" s="337"/>
      <c r="I18" s="337"/>
      <c r="J18" s="337"/>
      <c r="K18" s="337"/>
      <c r="L18" s="337"/>
      <c r="M18" s="337"/>
      <c r="N18" s="337"/>
      <c r="O18" s="337"/>
      <c r="P18" s="337"/>
      <c r="Q18" s="338"/>
    </row>
    <row r="19" spans="1:17" x14ac:dyDescent="0.2">
      <c r="A19" s="325" t="s">
        <v>579</v>
      </c>
      <c r="B19" s="326"/>
      <c r="C19" s="326"/>
      <c r="D19" s="326"/>
      <c r="E19" s="326"/>
      <c r="F19" s="326"/>
      <c r="G19" s="326"/>
      <c r="H19" s="326"/>
      <c r="I19" s="326"/>
      <c r="J19" s="326"/>
      <c r="K19" s="326"/>
      <c r="L19" s="326"/>
      <c r="M19" s="326"/>
      <c r="N19" s="326"/>
      <c r="O19" s="326"/>
      <c r="P19" s="326"/>
      <c r="Q19" s="327"/>
    </row>
    <row r="20" spans="1:17" x14ac:dyDescent="0.2">
      <c r="A20" s="325"/>
      <c r="B20" s="326"/>
      <c r="C20" s="326"/>
      <c r="D20" s="326"/>
      <c r="E20" s="326"/>
      <c r="F20" s="326"/>
      <c r="G20" s="326"/>
      <c r="H20" s="326"/>
      <c r="I20" s="326"/>
      <c r="J20" s="326"/>
      <c r="K20" s="326"/>
      <c r="L20" s="326"/>
      <c r="M20" s="326"/>
      <c r="N20" s="326"/>
      <c r="O20" s="326"/>
      <c r="P20" s="326"/>
      <c r="Q20" s="327"/>
    </row>
    <row r="21" spans="1:17" x14ac:dyDescent="0.2">
      <c r="A21" s="325"/>
      <c r="B21" s="326"/>
      <c r="C21" s="326"/>
      <c r="D21" s="326"/>
      <c r="E21" s="326"/>
      <c r="F21" s="326"/>
      <c r="G21" s="326"/>
      <c r="H21" s="326"/>
      <c r="I21" s="326"/>
      <c r="J21" s="326"/>
      <c r="K21" s="326"/>
      <c r="L21" s="326"/>
      <c r="M21" s="326"/>
      <c r="N21" s="326"/>
      <c r="O21" s="326"/>
      <c r="P21" s="326"/>
      <c r="Q21" s="327"/>
    </row>
    <row r="22" spans="1:17" x14ac:dyDescent="0.2">
      <c r="A22" s="325"/>
      <c r="B22" s="326"/>
      <c r="C22" s="326"/>
      <c r="D22" s="326"/>
      <c r="E22" s="326"/>
      <c r="F22" s="326"/>
      <c r="G22" s="326"/>
      <c r="H22" s="326"/>
      <c r="I22" s="326"/>
      <c r="J22" s="326"/>
      <c r="K22" s="326"/>
      <c r="L22" s="326"/>
      <c r="M22" s="326"/>
      <c r="N22" s="326"/>
      <c r="O22" s="326"/>
      <c r="P22" s="326"/>
      <c r="Q22" s="327"/>
    </row>
    <row r="23" spans="1:17" x14ac:dyDescent="0.2">
      <c r="A23" s="325"/>
      <c r="B23" s="326"/>
      <c r="C23" s="326"/>
      <c r="D23" s="326"/>
      <c r="E23" s="326"/>
      <c r="F23" s="326"/>
      <c r="G23" s="326"/>
      <c r="H23" s="326"/>
      <c r="I23" s="326"/>
      <c r="J23" s="326"/>
      <c r="K23" s="326"/>
      <c r="L23" s="326"/>
      <c r="M23" s="326"/>
      <c r="N23" s="326"/>
      <c r="O23" s="326"/>
      <c r="P23" s="326"/>
      <c r="Q23" s="327"/>
    </row>
    <row r="24" spans="1:17" x14ac:dyDescent="0.2">
      <c r="A24" s="325"/>
      <c r="B24" s="326"/>
      <c r="C24" s="326"/>
      <c r="D24" s="326"/>
      <c r="E24" s="326"/>
      <c r="F24" s="326"/>
      <c r="G24" s="326"/>
      <c r="H24" s="326"/>
      <c r="I24" s="326"/>
      <c r="J24" s="326"/>
      <c r="K24" s="326"/>
      <c r="L24" s="326"/>
      <c r="M24" s="326"/>
      <c r="N24" s="326"/>
      <c r="O24" s="326"/>
      <c r="P24" s="326"/>
      <c r="Q24" s="327"/>
    </row>
    <row r="25" spans="1:17" x14ac:dyDescent="0.2">
      <c r="A25" s="325"/>
      <c r="B25" s="326"/>
      <c r="C25" s="326"/>
      <c r="D25" s="326"/>
      <c r="E25" s="326"/>
      <c r="F25" s="326"/>
      <c r="G25" s="326"/>
      <c r="H25" s="326"/>
      <c r="I25" s="326"/>
      <c r="J25" s="326"/>
      <c r="K25" s="326"/>
      <c r="L25" s="326"/>
      <c r="M25" s="326"/>
      <c r="N25" s="326"/>
      <c r="O25" s="326"/>
      <c r="P25" s="326"/>
      <c r="Q25" s="327"/>
    </row>
    <row r="26" spans="1:17" x14ac:dyDescent="0.2">
      <c r="A26" s="325"/>
      <c r="B26" s="326"/>
      <c r="C26" s="326"/>
      <c r="D26" s="326"/>
      <c r="E26" s="326"/>
      <c r="F26" s="326"/>
      <c r="G26" s="326"/>
      <c r="H26" s="326"/>
      <c r="I26" s="326"/>
      <c r="J26" s="326"/>
      <c r="K26" s="326"/>
      <c r="L26" s="326"/>
      <c r="M26" s="326"/>
      <c r="N26" s="326"/>
      <c r="O26" s="326"/>
      <c r="P26" s="326"/>
      <c r="Q26" s="327"/>
    </row>
    <row r="27" spans="1:17" x14ac:dyDescent="0.2">
      <c r="A27" s="325"/>
      <c r="B27" s="326"/>
      <c r="C27" s="326"/>
      <c r="D27" s="326"/>
      <c r="E27" s="326"/>
      <c r="F27" s="326"/>
      <c r="G27" s="326"/>
      <c r="H27" s="326"/>
      <c r="I27" s="326"/>
      <c r="J27" s="326"/>
      <c r="K27" s="326"/>
      <c r="L27" s="326"/>
      <c r="M27" s="326"/>
      <c r="N27" s="326"/>
      <c r="O27" s="326"/>
      <c r="P27" s="326"/>
      <c r="Q27" s="327"/>
    </row>
    <row r="28" spans="1:17" x14ac:dyDescent="0.2">
      <c r="A28" s="325"/>
      <c r="B28" s="326"/>
      <c r="C28" s="326"/>
      <c r="D28" s="326"/>
      <c r="E28" s="326"/>
      <c r="F28" s="326"/>
      <c r="G28" s="326"/>
      <c r="H28" s="326"/>
      <c r="I28" s="326"/>
      <c r="J28" s="326"/>
      <c r="K28" s="326"/>
      <c r="L28" s="326"/>
      <c r="M28" s="326"/>
      <c r="N28" s="326"/>
      <c r="O28" s="326"/>
      <c r="P28" s="326"/>
      <c r="Q28" s="327"/>
    </row>
    <row r="29" spans="1:17" x14ac:dyDescent="0.2">
      <c r="A29" s="325"/>
      <c r="B29" s="326"/>
      <c r="C29" s="326"/>
      <c r="D29" s="326"/>
      <c r="E29" s="326"/>
      <c r="F29" s="326"/>
      <c r="G29" s="326"/>
      <c r="H29" s="326"/>
      <c r="I29" s="326"/>
      <c r="J29" s="326"/>
      <c r="K29" s="326"/>
      <c r="L29" s="326"/>
      <c r="M29" s="326"/>
      <c r="N29" s="326"/>
      <c r="O29" s="326"/>
      <c r="P29" s="326"/>
      <c r="Q29" s="327"/>
    </row>
    <row r="30" spans="1:17" x14ac:dyDescent="0.2">
      <c r="A30" s="325"/>
      <c r="B30" s="326"/>
      <c r="C30" s="326"/>
      <c r="D30" s="326"/>
      <c r="E30" s="326"/>
      <c r="F30" s="326"/>
      <c r="G30" s="326"/>
      <c r="H30" s="326"/>
      <c r="I30" s="326"/>
      <c r="J30" s="326"/>
      <c r="K30" s="326"/>
      <c r="L30" s="326"/>
      <c r="M30" s="326"/>
      <c r="N30" s="326"/>
      <c r="O30" s="326"/>
      <c r="P30" s="326"/>
      <c r="Q30" s="327"/>
    </row>
    <row r="31" spans="1:17" ht="16" thickBot="1" x14ac:dyDescent="0.25">
      <c r="A31" s="328"/>
      <c r="B31" s="329"/>
      <c r="C31" s="329"/>
      <c r="D31" s="329"/>
      <c r="E31" s="329"/>
      <c r="F31" s="329"/>
      <c r="G31" s="329"/>
      <c r="H31" s="329"/>
      <c r="I31" s="329"/>
      <c r="J31" s="329"/>
      <c r="K31" s="329"/>
      <c r="L31" s="329"/>
      <c r="M31" s="329"/>
      <c r="N31" s="329"/>
      <c r="O31" s="329"/>
      <c r="P31" s="329"/>
      <c r="Q31" s="330"/>
    </row>
    <row r="32" spans="1:17" x14ac:dyDescent="0.2">
      <c r="A32" s="331" t="s">
        <v>242</v>
      </c>
      <c r="B32" s="332"/>
      <c r="C32" s="332"/>
      <c r="D32" s="332"/>
      <c r="E32" s="332"/>
      <c r="F32" s="332"/>
      <c r="G32" s="332"/>
      <c r="H32" s="332"/>
      <c r="I32" s="332"/>
      <c r="J32" s="332"/>
      <c r="K32" s="332"/>
      <c r="L32" s="332"/>
      <c r="M32" s="332"/>
      <c r="N32" s="332"/>
      <c r="O32" s="332"/>
      <c r="P32" s="332"/>
      <c r="Q32" s="333"/>
    </row>
    <row r="33" spans="1:17" ht="20.25" customHeight="1" x14ac:dyDescent="0.2">
      <c r="A33" s="322" t="s">
        <v>237</v>
      </c>
      <c r="B33" s="323"/>
      <c r="C33" s="323"/>
      <c r="D33" s="323"/>
      <c r="E33" s="323"/>
      <c r="F33" s="323"/>
      <c r="G33" s="323"/>
      <c r="H33" s="323"/>
      <c r="I33" s="323"/>
      <c r="J33" s="323"/>
      <c r="K33" s="323"/>
      <c r="L33" s="323"/>
      <c r="M33" s="323"/>
      <c r="N33" s="323"/>
      <c r="O33" s="323"/>
      <c r="P33" s="323"/>
      <c r="Q33" s="324"/>
    </row>
    <row r="34" spans="1:17" x14ac:dyDescent="0.2">
      <c r="A34" s="325" t="s">
        <v>599</v>
      </c>
      <c r="B34" s="339"/>
      <c r="C34" s="339"/>
      <c r="D34" s="339"/>
      <c r="E34" s="339"/>
      <c r="F34" s="339"/>
      <c r="G34" s="339"/>
      <c r="H34" s="339"/>
      <c r="I34" s="339"/>
      <c r="J34" s="339"/>
      <c r="K34" s="339"/>
      <c r="L34" s="339"/>
      <c r="M34" s="339"/>
      <c r="N34" s="339"/>
      <c r="O34" s="339"/>
      <c r="P34" s="339"/>
      <c r="Q34" s="340"/>
    </row>
    <row r="35" spans="1:17" x14ac:dyDescent="0.2">
      <c r="A35" s="341"/>
      <c r="B35" s="339"/>
      <c r="C35" s="339"/>
      <c r="D35" s="339"/>
      <c r="E35" s="339"/>
      <c r="F35" s="339"/>
      <c r="G35" s="339"/>
      <c r="H35" s="339"/>
      <c r="I35" s="339"/>
      <c r="J35" s="339"/>
      <c r="K35" s="339"/>
      <c r="L35" s="339"/>
      <c r="M35" s="339"/>
      <c r="N35" s="339"/>
      <c r="O35" s="339"/>
      <c r="P35" s="339"/>
      <c r="Q35" s="340"/>
    </row>
    <row r="36" spans="1:17" x14ac:dyDescent="0.2">
      <c r="A36" s="341"/>
      <c r="B36" s="339"/>
      <c r="C36" s="339"/>
      <c r="D36" s="339"/>
      <c r="E36" s="339"/>
      <c r="F36" s="339"/>
      <c r="G36" s="339"/>
      <c r="H36" s="339"/>
      <c r="I36" s="339"/>
      <c r="J36" s="339"/>
      <c r="K36" s="339"/>
      <c r="L36" s="339"/>
      <c r="M36" s="339"/>
      <c r="N36" s="339"/>
      <c r="O36" s="339"/>
      <c r="P36" s="339"/>
      <c r="Q36" s="340"/>
    </row>
    <row r="37" spans="1:17" x14ac:dyDescent="0.2">
      <c r="A37" s="341"/>
      <c r="B37" s="339"/>
      <c r="C37" s="339"/>
      <c r="D37" s="339"/>
      <c r="E37" s="339"/>
      <c r="F37" s="339"/>
      <c r="G37" s="339"/>
      <c r="H37" s="339"/>
      <c r="I37" s="339"/>
      <c r="J37" s="339"/>
      <c r="K37" s="339"/>
      <c r="L37" s="339"/>
      <c r="M37" s="339"/>
      <c r="N37" s="339"/>
      <c r="O37" s="339"/>
      <c r="P37" s="339"/>
      <c r="Q37" s="340"/>
    </row>
    <row r="38" spans="1:17" x14ac:dyDescent="0.2">
      <c r="A38" s="341"/>
      <c r="B38" s="339"/>
      <c r="C38" s="339"/>
      <c r="D38" s="339"/>
      <c r="E38" s="339"/>
      <c r="F38" s="339"/>
      <c r="G38" s="339"/>
      <c r="H38" s="339"/>
      <c r="I38" s="339"/>
      <c r="J38" s="339"/>
      <c r="K38" s="339"/>
      <c r="L38" s="339"/>
      <c r="M38" s="339"/>
      <c r="N38" s="339"/>
      <c r="O38" s="339"/>
      <c r="P38" s="339"/>
      <c r="Q38" s="340"/>
    </row>
    <row r="39" spans="1:17" x14ac:dyDescent="0.2">
      <c r="A39" s="341"/>
      <c r="B39" s="339"/>
      <c r="C39" s="339"/>
      <c r="D39" s="339"/>
      <c r="E39" s="339"/>
      <c r="F39" s="339"/>
      <c r="G39" s="339"/>
      <c r="H39" s="339"/>
      <c r="I39" s="339"/>
      <c r="J39" s="339"/>
      <c r="K39" s="339"/>
      <c r="L39" s="339"/>
      <c r="M39" s="339"/>
      <c r="N39" s="339"/>
      <c r="O39" s="339"/>
      <c r="P39" s="339"/>
      <c r="Q39" s="340"/>
    </row>
    <row r="40" spans="1:17" x14ac:dyDescent="0.2">
      <c r="A40" s="341"/>
      <c r="B40" s="339"/>
      <c r="C40" s="339"/>
      <c r="D40" s="339"/>
      <c r="E40" s="339"/>
      <c r="F40" s="339"/>
      <c r="G40" s="339"/>
      <c r="H40" s="339"/>
      <c r="I40" s="339"/>
      <c r="J40" s="339"/>
      <c r="K40" s="339"/>
      <c r="L40" s="339"/>
      <c r="M40" s="339"/>
      <c r="N40" s="339"/>
      <c r="O40" s="339"/>
      <c r="P40" s="339"/>
      <c r="Q40" s="340"/>
    </row>
    <row r="41" spans="1:17" x14ac:dyDescent="0.2">
      <c r="A41" s="341"/>
      <c r="B41" s="339"/>
      <c r="C41" s="339"/>
      <c r="D41" s="339"/>
      <c r="E41" s="339"/>
      <c r="F41" s="339"/>
      <c r="G41" s="339"/>
      <c r="H41" s="339"/>
      <c r="I41" s="339"/>
      <c r="J41" s="339"/>
      <c r="K41" s="339"/>
      <c r="L41" s="339"/>
      <c r="M41" s="339"/>
      <c r="N41" s="339"/>
      <c r="O41" s="339"/>
      <c r="P41" s="339"/>
      <c r="Q41" s="340"/>
    </row>
    <row r="42" spans="1:17" x14ac:dyDescent="0.2">
      <c r="A42" s="341"/>
      <c r="B42" s="339"/>
      <c r="C42" s="339"/>
      <c r="D42" s="339"/>
      <c r="E42" s="339"/>
      <c r="F42" s="339"/>
      <c r="G42" s="339"/>
      <c r="H42" s="339"/>
      <c r="I42" s="339"/>
      <c r="J42" s="339"/>
      <c r="K42" s="339"/>
      <c r="L42" s="339"/>
      <c r="M42" s="339"/>
      <c r="N42" s="339"/>
      <c r="O42" s="339"/>
      <c r="P42" s="339"/>
      <c r="Q42" s="340"/>
    </row>
    <row r="43" spans="1:17" x14ac:dyDescent="0.2">
      <c r="A43" s="341"/>
      <c r="B43" s="339"/>
      <c r="C43" s="339"/>
      <c r="D43" s="339"/>
      <c r="E43" s="339"/>
      <c r="F43" s="339"/>
      <c r="G43" s="339"/>
      <c r="H43" s="339"/>
      <c r="I43" s="339"/>
      <c r="J43" s="339"/>
      <c r="K43" s="339"/>
      <c r="L43" s="339"/>
      <c r="M43" s="339"/>
      <c r="N43" s="339"/>
      <c r="O43" s="339"/>
      <c r="P43" s="339"/>
      <c r="Q43" s="340"/>
    </row>
    <row r="44" spans="1:17" x14ac:dyDescent="0.2">
      <c r="A44" s="341"/>
      <c r="B44" s="339"/>
      <c r="C44" s="339"/>
      <c r="D44" s="339"/>
      <c r="E44" s="339"/>
      <c r="F44" s="339"/>
      <c r="G44" s="339"/>
      <c r="H44" s="339"/>
      <c r="I44" s="339"/>
      <c r="J44" s="339"/>
      <c r="K44" s="339"/>
      <c r="L44" s="339"/>
      <c r="M44" s="339"/>
      <c r="N44" s="339"/>
      <c r="O44" s="339"/>
      <c r="P44" s="339"/>
      <c r="Q44" s="340"/>
    </row>
    <row r="45" spans="1:17" x14ac:dyDescent="0.2">
      <c r="A45" s="341"/>
      <c r="B45" s="339"/>
      <c r="C45" s="339"/>
      <c r="D45" s="339"/>
      <c r="E45" s="339"/>
      <c r="F45" s="339"/>
      <c r="G45" s="339"/>
      <c r="H45" s="339"/>
      <c r="I45" s="339"/>
      <c r="J45" s="339"/>
      <c r="K45" s="339"/>
      <c r="L45" s="339"/>
      <c r="M45" s="339"/>
      <c r="N45" s="339"/>
      <c r="O45" s="339"/>
      <c r="P45" s="339"/>
      <c r="Q45" s="340"/>
    </row>
    <row r="46" spans="1:17" ht="16" thickBot="1" x14ac:dyDescent="0.25">
      <c r="A46" s="342"/>
      <c r="B46" s="343"/>
      <c r="C46" s="343"/>
      <c r="D46" s="343"/>
      <c r="E46" s="343"/>
      <c r="F46" s="343"/>
      <c r="G46" s="343"/>
      <c r="H46" s="343"/>
      <c r="I46" s="343"/>
      <c r="J46" s="343"/>
      <c r="K46" s="343"/>
      <c r="L46" s="343"/>
      <c r="M46" s="343"/>
      <c r="N46" s="343"/>
      <c r="O46" s="343"/>
      <c r="P46" s="343"/>
      <c r="Q46" s="344"/>
    </row>
    <row r="47" spans="1:17" s="14" customFormat="1" ht="15" customHeight="1" x14ac:dyDescent="0.2">
      <c r="A47" s="345" t="s">
        <v>254</v>
      </c>
      <c r="B47" s="346"/>
      <c r="C47" s="346"/>
      <c r="D47" s="346"/>
      <c r="E47" s="346"/>
      <c r="F47" s="346"/>
      <c r="G47" s="346"/>
      <c r="H47" s="346"/>
      <c r="I47" s="346"/>
      <c r="J47" s="346"/>
      <c r="K47" s="346"/>
      <c r="L47" s="346"/>
      <c r="M47" s="346"/>
      <c r="N47" s="346"/>
      <c r="O47" s="346"/>
      <c r="P47" s="346"/>
      <c r="Q47" s="347"/>
    </row>
    <row r="48" spans="1:17" s="14" customFormat="1" ht="20.25" customHeight="1" x14ac:dyDescent="0.2">
      <c r="A48" s="322" t="s">
        <v>238</v>
      </c>
      <c r="B48" s="323"/>
      <c r="C48" s="323"/>
      <c r="D48" s="323"/>
      <c r="E48" s="323"/>
      <c r="F48" s="323"/>
      <c r="G48" s="323"/>
      <c r="H48" s="323"/>
      <c r="I48" s="323"/>
      <c r="J48" s="323"/>
      <c r="K48" s="323"/>
      <c r="L48" s="323"/>
      <c r="M48" s="323"/>
      <c r="N48" s="323"/>
      <c r="O48" s="323"/>
      <c r="P48" s="323"/>
      <c r="Q48" s="324"/>
    </row>
    <row r="49" spans="1:17" ht="16.5" customHeight="1" x14ac:dyDescent="0.2">
      <c r="A49" s="325" t="s">
        <v>595</v>
      </c>
      <c r="B49" s="326"/>
      <c r="C49" s="326"/>
      <c r="D49" s="326"/>
      <c r="E49" s="326"/>
      <c r="F49" s="326"/>
      <c r="G49" s="326"/>
      <c r="H49" s="326"/>
      <c r="I49" s="326"/>
      <c r="J49" s="326"/>
      <c r="K49" s="326"/>
      <c r="L49" s="326"/>
      <c r="M49" s="326"/>
      <c r="N49" s="326"/>
      <c r="O49" s="326"/>
      <c r="P49" s="326"/>
      <c r="Q49" s="327"/>
    </row>
    <row r="50" spans="1:17" x14ac:dyDescent="0.2">
      <c r="A50" s="325"/>
      <c r="B50" s="326"/>
      <c r="C50" s="326"/>
      <c r="D50" s="326"/>
      <c r="E50" s="326"/>
      <c r="F50" s="326"/>
      <c r="G50" s="326"/>
      <c r="H50" s="326"/>
      <c r="I50" s="326"/>
      <c r="J50" s="326"/>
      <c r="K50" s="326"/>
      <c r="L50" s="326"/>
      <c r="M50" s="326"/>
      <c r="N50" s="326"/>
      <c r="O50" s="326"/>
      <c r="P50" s="326"/>
      <c r="Q50" s="327"/>
    </row>
    <row r="51" spans="1:17" x14ac:dyDescent="0.2">
      <c r="A51" s="325"/>
      <c r="B51" s="326"/>
      <c r="C51" s="326"/>
      <c r="D51" s="326"/>
      <c r="E51" s="326"/>
      <c r="F51" s="326"/>
      <c r="G51" s="326"/>
      <c r="H51" s="326"/>
      <c r="I51" s="326"/>
      <c r="J51" s="326"/>
      <c r="K51" s="326"/>
      <c r="L51" s="326"/>
      <c r="M51" s="326"/>
      <c r="N51" s="326"/>
      <c r="O51" s="326"/>
      <c r="P51" s="326"/>
      <c r="Q51" s="327"/>
    </row>
    <row r="52" spans="1:17" x14ac:dyDescent="0.2">
      <c r="A52" s="325"/>
      <c r="B52" s="326"/>
      <c r="C52" s="326"/>
      <c r="D52" s="326"/>
      <c r="E52" s="326"/>
      <c r="F52" s="326"/>
      <c r="G52" s="326"/>
      <c r="H52" s="326"/>
      <c r="I52" s="326"/>
      <c r="J52" s="326"/>
      <c r="K52" s="326"/>
      <c r="L52" s="326"/>
      <c r="M52" s="326"/>
      <c r="N52" s="326"/>
      <c r="O52" s="326"/>
      <c r="P52" s="326"/>
      <c r="Q52" s="327"/>
    </row>
    <row r="53" spans="1:17" x14ac:dyDescent="0.2">
      <c r="A53" s="325"/>
      <c r="B53" s="326"/>
      <c r="C53" s="326"/>
      <c r="D53" s="326"/>
      <c r="E53" s="326"/>
      <c r="F53" s="326"/>
      <c r="G53" s="326"/>
      <c r="H53" s="326"/>
      <c r="I53" s="326"/>
      <c r="J53" s="326"/>
      <c r="K53" s="326"/>
      <c r="L53" s="326"/>
      <c r="M53" s="326"/>
      <c r="N53" s="326"/>
      <c r="O53" s="326"/>
      <c r="P53" s="326"/>
      <c r="Q53" s="327"/>
    </row>
    <row r="54" spans="1:17" x14ac:dyDescent="0.2">
      <c r="A54" s="325"/>
      <c r="B54" s="326"/>
      <c r="C54" s="326"/>
      <c r="D54" s="326"/>
      <c r="E54" s="326"/>
      <c r="F54" s="326"/>
      <c r="G54" s="326"/>
      <c r="H54" s="326"/>
      <c r="I54" s="326"/>
      <c r="J54" s="326"/>
      <c r="K54" s="326"/>
      <c r="L54" s="326"/>
      <c r="M54" s="326"/>
      <c r="N54" s="326"/>
      <c r="O54" s="326"/>
      <c r="P54" s="326"/>
      <c r="Q54" s="327"/>
    </row>
    <row r="55" spans="1:17" x14ac:dyDescent="0.2">
      <c r="A55" s="325"/>
      <c r="B55" s="326"/>
      <c r="C55" s="326"/>
      <c r="D55" s="326"/>
      <c r="E55" s="326"/>
      <c r="F55" s="326"/>
      <c r="G55" s="326"/>
      <c r="H55" s="326"/>
      <c r="I55" s="326"/>
      <c r="J55" s="326"/>
      <c r="K55" s="326"/>
      <c r="L55" s="326"/>
      <c r="M55" s="326"/>
      <c r="N55" s="326"/>
      <c r="O55" s="326"/>
      <c r="P55" s="326"/>
      <c r="Q55" s="327"/>
    </row>
    <row r="56" spans="1:17" x14ac:dyDescent="0.2">
      <c r="A56" s="325"/>
      <c r="B56" s="326"/>
      <c r="C56" s="326"/>
      <c r="D56" s="326"/>
      <c r="E56" s="326"/>
      <c r="F56" s="326"/>
      <c r="G56" s="326"/>
      <c r="H56" s="326"/>
      <c r="I56" s="326"/>
      <c r="J56" s="326"/>
      <c r="K56" s="326"/>
      <c r="L56" s="326"/>
      <c r="M56" s="326"/>
      <c r="N56" s="326"/>
      <c r="O56" s="326"/>
      <c r="P56" s="326"/>
      <c r="Q56" s="327"/>
    </row>
    <row r="57" spans="1:17" x14ac:dyDescent="0.2">
      <c r="A57" s="325"/>
      <c r="B57" s="326"/>
      <c r="C57" s="326"/>
      <c r="D57" s="326"/>
      <c r="E57" s="326"/>
      <c r="F57" s="326"/>
      <c r="G57" s="326"/>
      <c r="H57" s="326"/>
      <c r="I57" s="326"/>
      <c r="J57" s="326"/>
      <c r="K57" s="326"/>
      <c r="L57" s="326"/>
      <c r="M57" s="326"/>
      <c r="N57" s="326"/>
      <c r="O57" s="326"/>
      <c r="P57" s="326"/>
      <c r="Q57" s="327"/>
    </row>
    <row r="58" spans="1:17" x14ac:dyDescent="0.2">
      <c r="A58" s="325"/>
      <c r="B58" s="326"/>
      <c r="C58" s="326"/>
      <c r="D58" s="326"/>
      <c r="E58" s="326"/>
      <c r="F58" s="326"/>
      <c r="G58" s="326"/>
      <c r="H58" s="326"/>
      <c r="I58" s="326"/>
      <c r="J58" s="326"/>
      <c r="K58" s="326"/>
      <c r="L58" s="326"/>
      <c r="M58" s="326"/>
      <c r="N58" s="326"/>
      <c r="O58" s="326"/>
      <c r="P58" s="326"/>
      <c r="Q58" s="327"/>
    </row>
    <row r="59" spans="1:17" x14ac:dyDescent="0.2">
      <c r="A59" s="325"/>
      <c r="B59" s="326"/>
      <c r="C59" s="326"/>
      <c r="D59" s="326"/>
      <c r="E59" s="326"/>
      <c r="F59" s="326"/>
      <c r="G59" s="326"/>
      <c r="H59" s="326"/>
      <c r="I59" s="326"/>
      <c r="J59" s="326"/>
      <c r="K59" s="326"/>
      <c r="L59" s="326"/>
      <c r="M59" s="326"/>
      <c r="N59" s="326"/>
      <c r="O59" s="326"/>
      <c r="P59" s="326"/>
      <c r="Q59" s="327"/>
    </row>
    <row r="60" spans="1:17" x14ac:dyDescent="0.2">
      <c r="A60" s="325"/>
      <c r="B60" s="326"/>
      <c r="C60" s="326"/>
      <c r="D60" s="326"/>
      <c r="E60" s="326"/>
      <c r="F60" s="326"/>
      <c r="G60" s="326"/>
      <c r="H60" s="326"/>
      <c r="I60" s="326"/>
      <c r="J60" s="326"/>
      <c r="K60" s="326"/>
      <c r="L60" s="326"/>
      <c r="M60" s="326"/>
      <c r="N60" s="326"/>
      <c r="O60" s="326"/>
      <c r="P60" s="326"/>
      <c r="Q60" s="327"/>
    </row>
    <row r="61" spans="1:17" ht="16" thickBot="1" x14ac:dyDescent="0.25">
      <c r="A61" s="328"/>
      <c r="B61" s="329"/>
      <c r="C61" s="329"/>
      <c r="D61" s="329"/>
      <c r="E61" s="329"/>
      <c r="F61" s="329"/>
      <c r="G61" s="329"/>
      <c r="H61" s="329"/>
      <c r="I61" s="329"/>
      <c r="J61" s="329"/>
      <c r="K61" s="329"/>
      <c r="L61" s="329"/>
      <c r="M61" s="329"/>
      <c r="N61" s="329"/>
      <c r="O61" s="329"/>
      <c r="P61" s="329"/>
      <c r="Q61" s="330"/>
    </row>
    <row r="62" spans="1:17" x14ac:dyDescent="0.2">
      <c r="A62" s="331" t="s">
        <v>322</v>
      </c>
      <c r="B62" s="332"/>
      <c r="C62" s="332"/>
      <c r="D62" s="332"/>
      <c r="E62" s="332"/>
      <c r="F62" s="332"/>
      <c r="G62" s="332"/>
      <c r="H62" s="332"/>
      <c r="I62" s="332"/>
      <c r="J62" s="332"/>
      <c r="K62" s="332"/>
      <c r="L62" s="332"/>
      <c r="M62" s="332"/>
      <c r="N62" s="332"/>
      <c r="O62" s="332"/>
      <c r="P62" s="332"/>
      <c r="Q62" s="333"/>
    </row>
    <row r="63" spans="1:17" ht="15" customHeight="1" x14ac:dyDescent="0.2">
      <c r="A63" s="334" t="s">
        <v>329</v>
      </c>
      <c r="B63" s="335"/>
      <c r="C63" s="335"/>
      <c r="D63" s="335"/>
      <c r="E63" s="335"/>
      <c r="F63" s="335"/>
      <c r="G63" s="335"/>
      <c r="H63" s="335"/>
      <c r="I63" s="335"/>
      <c r="J63" s="335"/>
      <c r="K63" s="335"/>
      <c r="L63" s="335"/>
      <c r="M63" s="335"/>
      <c r="N63" s="335"/>
      <c r="O63" s="335"/>
      <c r="P63" s="335"/>
      <c r="Q63" s="336"/>
    </row>
    <row r="64" spans="1:17" ht="32" x14ac:dyDescent="0.2">
      <c r="A64" s="27"/>
      <c r="B64" s="58" t="s">
        <v>200</v>
      </c>
      <c r="C64" s="58" t="s">
        <v>201</v>
      </c>
      <c r="D64" s="58" t="s">
        <v>244</v>
      </c>
      <c r="E64" s="28"/>
      <c r="F64" s="28"/>
      <c r="G64" s="28"/>
      <c r="H64" s="29"/>
      <c r="I64" s="29"/>
      <c r="J64" s="29"/>
      <c r="K64" s="29"/>
      <c r="L64" s="29"/>
      <c r="M64" s="29"/>
      <c r="N64" s="29"/>
      <c r="O64" s="29"/>
      <c r="P64" s="29"/>
      <c r="Q64" s="30"/>
    </row>
    <row r="65" spans="1:17" x14ac:dyDescent="0.2">
      <c r="A65" s="27" t="s">
        <v>245</v>
      </c>
      <c r="B65" s="27"/>
      <c r="C65" s="27"/>
      <c r="D65" s="27"/>
      <c r="E65" s="29"/>
      <c r="F65" s="29"/>
      <c r="G65" s="29"/>
      <c r="H65" s="29"/>
      <c r="I65" s="29"/>
      <c r="J65" s="29"/>
      <c r="K65" s="29"/>
      <c r="L65" s="29"/>
      <c r="M65" s="29"/>
      <c r="N65" s="29"/>
      <c r="O65" s="29"/>
      <c r="P65" s="29"/>
      <c r="Q65" s="30"/>
    </row>
    <row r="66" spans="1:17" x14ac:dyDescent="0.2">
      <c r="A66" s="27" t="s">
        <v>246</v>
      </c>
      <c r="B66" s="27"/>
      <c r="C66" s="27"/>
      <c r="D66" s="27"/>
      <c r="E66" s="29"/>
      <c r="F66" s="29"/>
      <c r="G66" s="29"/>
      <c r="H66" s="29"/>
      <c r="I66" s="29"/>
      <c r="J66" s="29"/>
      <c r="K66" s="29"/>
      <c r="L66" s="29"/>
      <c r="M66" s="29"/>
      <c r="N66" s="29"/>
      <c r="O66" s="29"/>
      <c r="P66" s="29"/>
      <c r="Q66" s="30"/>
    </row>
    <row r="67" spans="1:17" x14ac:dyDescent="0.2">
      <c r="A67" s="27" t="s">
        <v>247</v>
      </c>
      <c r="B67" s="27"/>
      <c r="C67" s="27"/>
      <c r="D67" s="27"/>
      <c r="E67" s="29"/>
      <c r="F67" s="29"/>
      <c r="G67" s="29"/>
      <c r="H67" s="29"/>
      <c r="I67" s="29"/>
      <c r="J67" s="29"/>
      <c r="K67" s="29"/>
      <c r="L67" s="29"/>
      <c r="M67" s="29"/>
      <c r="N67" s="29"/>
      <c r="O67" s="29"/>
      <c r="P67" s="29"/>
      <c r="Q67" s="30"/>
    </row>
    <row r="68" spans="1:17" x14ac:dyDescent="0.2">
      <c r="A68" s="27" t="s">
        <v>248</v>
      </c>
      <c r="B68" s="27"/>
      <c r="C68" s="27"/>
      <c r="D68" s="27"/>
      <c r="E68" s="29"/>
      <c r="F68" s="29"/>
      <c r="G68" s="29"/>
      <c r="H68" s="29"/>
      <c r="I68" s="29"/>
      <c r="J68" s="29"/>
      <c r="K68" s="29"/>
      <c r="L68" s="29"/>
      <c r="M68" s="29"/>
      <c r="N68" s="29"/>
      <c r="O68" s="29"/>
      <c r="P68" s="29"/>
      <c r="Q68" s="30"/>
    </row>
    <row r="69" spans="1:17" x14ac:dyDescent="0.2">
      <c r="A69" s="27" t="s">
        <v>249</v>
      </c>
      <c r="B69" s="27"/>
      <c r="C69" s="27"/>
      <c r="D69" s="27"/>
      <c r="E69" s="29"/>
      <c r="F69" s="29"/>
      <c r="G69" s="29"/>
      <c r="H69" s="29"/>
      <c r="I69" s="29"/>
      <c r="J69" s="29"/>
      <c r="K69" s="29"/>
      <c r="L69" s="29"/>
      <c r="M69" s="29"/>
      <c r="N69" s="29"/>
      <c r="O69" s="29"/>
      <c r="P69" s="29"/>
      <c r="Q69" s="30"/>
    </row>
    <row r="70" spans="1:17" x14ac:dyDescent="0.2">
      <c r="A70" s="27" t="s">
        <v>202</v>
      </c>
      <c r="B70" s="17"/>
      <c r="C70" s="31">
        <f>SUM(C65:C69)</f>
        <v>0</v>
      </c>
      <c r="D70" s="17"/>
    </row>
  </sheetData>
  <mergeCells count="15">
    <mergeCell ref="A62:Q62"/>
    <mergeCell ref="A63:Q63"/>
    <mergeCell ref="A48:Q48"/>
    <mergeCell ref="A49:Q61"/>
    <mergeCell ref="A18:Q18"/>
    <mergeCell ref="A34:Q46"/>
    <mergeCell ref="A47:Q47"/>
    <mergeCell ref="A32:Q32"/>
    <mergeCell ref="A33:Q33"/>
    <mergeCell ref="A19:Q31"/>
    <mergeCell ref="A1:Q1"/>
    <mergeCell ref="A3:Q3"/>
    <mergeCell ref="A4:Q16"/>
    <mergeCell ref="A2:Q2"/>
    <mergeCell ref="A17:Q1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AA59"/>
  <sheetViews>
    <sheetView topLeftCell="A46" zoomScale="170" zoomScaleNormal="216" workbookViewId="0">
      <selection activeCell="A43" sqref="A43:B43"/>
    </sheetView>
  </sheetViews>
  <sheetFormatPr baseColWidth="10" defaultRowHeight="15" x14ac:dyDescent="0.2"/>
  <cols>
    <col min="1" max="1" width="38.5" customWidth="1"/>
    <col min="2" max="2" width="14" customWidth="1"/>
    <col min="4" max="4" width="15.33203125" customWidth="1"/>
    <col min="6" max="6" width="14.5" customWidth="1"/>
    <col min="8" max="8" width="7.33203125" customWidth="1"/>
    <col min="9" max="9" width="15" customWidth="1"/>
    <col min="10" max="10" width="1" customWidth="1"/>
    <col min="11" max="11" width="3.83203125" customWidth="1"/>
    <col min="12" max="12" width="6" customWidth="1"/>
    <col min="13" max="13" width="0.5" customWidth="1"/>
    <col min="14" max="14" width="12.83203125" customWidth="1"/>
    <col min="16" max="16" width="8.83203125" customWidth="1"/>
    <col min="17" max="17" width="8.33203125" customWidth="1"/>
    <col min="18" max="18" width="5" customWidth="1"/>
    <col min="19" max="19" width="22.5" bestFit="1" customWidth="1"/>
    <col min="20" max="20" width="15.1640625" customWidth="1"/>
    <col min="21" max="21" width="40.33203125" customWidth="1"/>
  </cols>
  <sheetData>
    <row r="1" spans="1:21" ht="17.5" customHeight="1" thickBot="1" x14ac:dyDescent="0.25">
      <c r="A1" s="371" t="s">
        <v>324</v>
      </c>
      <c r="B1" s="372"/>
      <c r="C1" s="372"/>
      <c r="D1" s="372"/>
      <c r="E1" s="372"/>
      <c r="F1" s="372"/>
      <c r="G1" s="372"/>
      <c r="H1" s="372"/>
      <c r="I1" s="372"/>
      <c r="J1" s="372"/>
      <c r="K1" s="372"/>
      <c r="L1" s="372"/>
      <c r="M1" s="372"/>
      <c r="N1" s="372"/>
      <c r="O1" s="372"/>
      <c r="P1" s="372"/>
      <c r="Q1" s="372"/>
      <c r="R1" s="372"/>
      <c r="S1" s="372"/>
      <c r="T1" s="372"/>
      <c r="U1" s="372"/>
    </row>
    <row r="2" spans="1:21" ht="16" thickBot="1" x14ac:dyDescent="0.25">
      <c r="A2" s="376" t="s">
        <v>323</v>
      </c>
      <c r="B2" s="376"/>
      <c r="C2" s="376"/>
      <c r="D2" s="376"/>
      <c r="E2" s="376"/>
      <c r="F2" s="179"/>
      <c r="G2" s="179"/>
      <c r="H2" s="179"/>
      <c r="I2" s="179"/>
      <c r="J2" s="179"/>
      <c r="K2" s="179"/>
      <c r="L2" s="179"/>
      <c r="M2" s="179"/>
      <c r="N2" s="179"/>
      <c r="O2" s="179"/>
      <c r="P2" s="179"/>
      <c r="Q2" s="179"/>
      <c r="R2" s="179"/>
      <c r="S2" s="179"/>
      <c r="T2" s="179"/>
      <c r="U2" s="179"/>
    </row>
    <row r="3" spans="1:21" x14ac:dyDescent="0.2">
      <c r="A3" s="331" t="s">
        <v>255</v>
      </c>
      <c r="B3" s="332"/>
      <c r="C3" s="332"/>
      <c r="D3" s="332"/>
      <c r="E3" s="332"/>
      <c r="F3" s="332"/>
      <c r="G3" s="332"/>
      <c r="H3" s="332"/>
      <c r="I3" s="332"/>
      <c r="J3" s="332"/>
      <c r="K3" s="332"/>
      <c r="L3" s="332"/>
      <c r="M3" s="332"/>
      <c r="N3" s="332"/>
      <c r="O3" s="332"/>
      <c r="P3" s="332"/>
      <c r="Q3" s="332"/>
      <c r="R3" s="332"/>
      <c r="S3" s="332"/>
      <c r="T3" s="332"/>
      <c r="U3" s="333"/>
    </row>
    <row r="4" spans="1:21" ht="15" customHeight="1" x14ac:dyDescent="0.2">
      <c r="A4" s="373" t="s">
        <v>174</v>
      </c>
      <c r="B4" s="374"/>
      <c r="C4" s="374"/>
      <c r="D4" s="374"/>
      <c r="E4" s="374"/>
      <c r="F4" s="374"/>
      <c r="G4" s="374"/>
      <c r="H4" s="374"/>
      <c r="I4" s="374"/>
      <c r="J4" s="374"/>
      <c r="K4" s="374"/>
      <c r="L4" s="374"/>
      <c r="M4" s="374"/>
      <c r="N4" s="374"/>
      <c r="O4" s="374"/>
      <c r="P4" s="374"/>
      <c r="Q4" s="374"/>
      <c r="R4" s="374"/>
      <c r="S4" s="374"/>
      <c r="T4" s="374"/>
      <c r="U4" s="375"/>
    </row>
    <row r="5" spans="1:21" x14ac:dyDescent="0.2">
      <c r="A5" s="325" t="s">
        <v>577</v>
      </c>
      <c r="B5" s="339"/>
      <c r="C5" s="339"/>
      <c r="D5" s="339"/>
      <c r="E5" s="339"/>
      <c r="F5" s="339"/>
      <c r="G5" s="339"/>
      <c r="H5" s="339"/>
      <c r="I5" s="339"/>
      <c r="J5" s="339"/>
      <c r="K5" s="339"/>
      <c r="L5" s="339"/>
      <c r="M5" s="339"/>
      <c r="N5" s="339"/>
      <c r="O5" s="339"/>
      <c r="P5" s="339"/>
      <c r="Q5" s="339"/>
      <c r="R5" s="339"/>
      <c r="S5" s="339"/>
      <c r="T5" s="339"/>
      <c r="U5" s="340"/>
    </row>
    <row r="6" spans="1:21" x14ac:dyDescent="0.2">
      <c r="A6" s="341"/>
      <c r="B6" s="339"/>
      <c r="C6" s="339"/>
      <c r="D6" s="339"/>
      <c r="E6" s="339"/>
      <c r="F6" s="339"/>
      <c r="G6" s="339"/>
      <c r="H6" s="339"/>
      <c r="I6" s="339"/>
      <c r="J6" s="339"/>
      <c r="K6" s="339"/>
      <c r="L6" s="339"/>
      <c r="M6" s="339"/>
      <c r="N6" s="339"/>
      <c r="O6" s="339"/>
      <c r="P6" s="339"/>
      <c r="Q6" s="339"/>
      <c r="R6" s="339"/>
      <c r="S6" s="339"/>
      <c r="T6" s="339"/>
      <c r="U6" s="340"/>
    </row>
    <row r="7" spans="1:21" x14ac:dyDescent="0.2">
      <c r="A7" s="341"/>
      <c r="B7" s="339"/>
      <c r="C7" s="339"/>
      <c r="D7" s="339"/>
      <c r="E7" s="339"/>
      <c r="F7" s="339"/>
      <c r="G7" s="339"/>
      <c r="H7" s="339"/>
      <c r="I7" s="339"/>
      <c r="J7" s="339"/>
      <c r="K7" s="339"/>
      <c r="L7" s="339"/>
      <c r="M7" s="339"/>
      <c r="N7" s="339"/>
      <c r="O7" s="339"/>
      <c r="P7" s="339"/>
      <c r="Q7" s="339"/>
      <c r="R7" s="339"/>
      <c r="S7" s="339"/>
      <c r="T7" s="339"/>
      <c r="U7" s="340"/>
    </row>
    <row r="8" spans="1:21" x14ac:dyDescent="0.2">
      <c r="A8" s="341"/>
      <c r="B8" s="339"/>
      <c r="C8" s="339"/>
      <c r="D8" s="339"/>
      <c r="E8" s="339"/>
      <c r="F8" s="339"/>
      <c r="G8" s="339"/>
      <c r="H8" s="339"/>
      <c r="I8" s="339"/>
      <c r="J8" s="339"/>
      <c r="K8" s="339"/>
      <c r="L8" s="339"/>
      <c r="M8" s="339"/>
      <c r="N8" s="339"/>
      <c r="O8" s="339"/>
      <c r="P8" s="339"/>
      <c r="Q8" s="339"/>
      <c r="R8" s="339"/>
      <c r="S8" s="339"/>
      <c r="T8" s="339"/>
      <c r="U8" s="340"/>
    </row>
    <row r="9" spans="1:21" x14ac:dyDescent="0.2">
      <c r="A9" s="341"/>
      <c r="B9" s="339"/>
      <c r="C9" s="339"/>
      <c r="D9" s="339"/>
      <c r="E9" s="339"/>
      <c r="F9" s="339"/>
      <c r="G9" s="339"/>
      <c r="H9" s="339"/>
      <c r="I9" s="339"/>
      <c r="J9" s="339"/>
      <c r="K9" s="339"/>
      <c r="L9" s="339"/>
      <c r="M9" s="339"/>
      <c r="N9" s="339"/>
      <c r="O9" s="339"/>
      <c r="P9" s="339"/>
      <c r="Q9" s="339"/>
      <c r="R9" s="339"/>
      <c r="S9" s="339"/>
      <c r="T9" s="339"/>
      <c r="U9" s="340"/>
    </row>
    <row r="10" spans="1:21" x14ac:dyDescent="0.2">
      <c r="A10" s="341"/>
      <c r="B10" s="339"/>
      <c r="C10" s="339"/>
      <c r="D10" s="339"/>
      <c r="E10" s="339"/>
      <c r="F10" s="339"/>
      <c r="G10" s="339"/>
      <c r="H10" s="339"/>
      <c r="I10" s="339"/>
      <c r="J10" s="339"/>
      <c r="K10" s="339"/>
      <c r="L10" s="339"/>
      <c r="M10" s="339"/>
      <c r="N10" s="339"/>
      <c r="O10" s="339"/>
      <c r="P10" s="339"/>
      <c r="Q10" s="339"/>
      <c r="R10" s="339"/>
      <c r="S10" s="339"/>
      <c r="T10" s="339"/>
      <c r="U10" s="340"/>
    </row>
    <row r="11" spans="1:21" x14ac:dyDescent="0.2">
      <c r="A11" s="341"/>
      <c r="B11" s="339"/>
      <c r="C11" s="339"/>
      <c r="D11" s="339"/>
      <c r="E11" s="339"/>
      <c r="F11" s="339"/>
      <c r="G11" s="339"/>
      <c r="H11" s="339"/>
      <c r="I11" s="339"/>
      <c r="J11" s="339"/>
      <c r="K11" s="339"/>
      <c r="L11" s="339"/>
      <c r="M11" s="339"/>
      <c r="N11" s="339"/>
      <c r="O11" s="339"/>
      <c r="P11" s="339"/>
      <c r="Q11" s="339"/>
      <c r="R11" s="339"/>
      <c r="S11" s="339"/>
      <c r="T11" s="339"/>
      <c r="U11" s="340"/>
    </row>
    <row r="12" spans="1:21" x14ac:dyDescent="0.2">
      <c r="A12" s="341"/>
      <c r="B12" s="339"/>
      <c r="C12" s="339"/>
      <c r="D12" s="339"/>
      <c r="E12" s="339"/>
      <c r="F12" s="339"/>
      <c r="G12" s="339"/>
      <c r="H12" s="339"/>
      <c r="I12" s="339"/>
      <c r="J12" s="339"/>
      <c r="K12" s="339"/>
      <c r="L12" s="339"/>
      <c r="M12" s="339"/>
      <c r="N12" s="339"/>
      <c r="O12" s="339"/>
      <c r="P12" s="339"/>
      <c r="Q12" s="339"/>
      <c r="R12" s="339"/>
      <c r="S12" s="339"/>
      <c r="T12" s="339"/>
      <c r="U12" s="340"/>
    </row>
    <row r="13" spans="1:21" x14ac:dyDescent="0.2">
      <c r="A13" s="341"/>
      <c r="B13" s="339"/>
      <c r="C13" s="339"/>
      <c r="D13" s="339"/>
      <c r="E13" s="339"/>
      <c r="F13" s="339"/>
      <c r="G13" s="339"/>
      <c r="H13" s="339"/>
      <c r="I13" s="339"/>
      <c r="J13" s="339"/>
      <c r="K13" s="339"/>
      <c r="L13" s="339"/>
      <c r="M13" s="339"/>
      <c r="N13" s="339"/>
      <c r="O13" s="339"/>
      <c r="P13" s="339"/>
      <c r="Q13" s="339"/>
      <c r="R13" s="339"/>
      <c r="S13" s="339"/>
      <c r="T13" s="339"/>
      <c r="U13" s="340"/>
    </row>
    <row r="14" spans="1:21" x14ac:dyDescent="0.2">
      <c r="A14" s="341"/>
      <c r="B14" s="339"/>
      <c r="C14" s="339"/>
      <c r="D14" s="339"/>
      <c r="E14" s="339"/>
      <c r="F14" s="339"/>
      <c r="G14" s="339"/>
      <c r="H14" s="339"/>
      <c r="I14" s="339"/>
      <c r="J14" s="339"/>
      <c r="K14" s="339"/>
      <c r="L14" s="339"/>
      <c r="M14" s="339"/>
      <c r="N14" s="339"/>
      <c r="O14" s="339"/>
      <c r="P14" s="339"/>
      <c r="Q14" s="339"/>
      <c r="R14" s="339"/>
      <c r="S14" s="339"/>
      <c r="T14" s="339"/>
      <c r="U14" s="340"/>
    </row>
    <row r="15" spans="1:21" x14ac:dyDescent="0.2">
      <c r="A15" s="341"/>
      <c r="B15" s="339"/>
      <c r="C15" s="339"/>
      <c r="D15" s="339"/>
      <c r="E15" s="339"/>
      <c r="F15" s="339"/>
      <c r="G15" s="339"/>
      <c r="H15" s="339"/>
      <c r="I15" s="339"/>
      <c r="J15" s="339"/>
      <c r="K15" s="339"/>
      <c r="L15" s="339"/>
      <c r="M15" s="339"/>
      <c r="N15" s="339"/>
      <c r="O15" s="339"/>
      <c r="P15" s="339"/>
      <c r="Q15" s="339"/>
      <c r="R15" s="339"/>
      <c r="S15" s="339"/>
      <c r="T15" s="339"/>
      <c r="U15" s="340"/>
    </row>
    <row r="16" spans="1:21" x14ac:dyDescent="0.2">
      <c r="A16" s="341"/>
      <c r="B16" s="339"/>
      <c r="C16" s="339"/>
      <c r="D16" s="339"/>
      <c r="E16" s="339"/>
      <c r="F16" s="339"/>
      <c r="G16" s="339"/>
      <c r="H16" s="339"/>
      <c r="I16" s="339"/>
      <c r="J16" s="339"/>
      <c r="K16" s="339"/>
      <c r="L16" s="339"/>
      <c r="M16" s="339"/>
      <c r="N16" s="339"/>
      <c r="O16" s="339"/>
      <c r="P16" s="339"/>
      <c r="Q16" s="339"/>
      <c r="R16" s="339"/>
      <c r="S16" s="339"/>
      <c r="T16" s="339"/>
      <c r="U16" s="340"/>
    </row>
    <row r="17" spans="1:27" ht="1.25" customHeight="1" thickBot="1" x14ac:dyDescent="0.25">
      <c r="A17" s="342"/>
      <c r="B17" s="343"/>
      <c r="C17" s="343"/>
      <c r="D17" s="343"/>
      <c r="E17" s="343"/>
      <c r="F17" s="343"/>
      <c r="G17" s="343"/>
      <c r="H17" s="343"/>
      <c r="I17" s="343"/>
      <c r="J17" s="343"/>
      <c r="K17" s="343"/>
      <c r="L17" s="343"/>
      <c r="M17" s="343"/>
      <c r="N17" s="343"/>
      <c r="O17" s="343"/>
      <c r="P17" s="343"/>
      <c r="Q17" s="343"/>
      <c r="R17" s="343"/>
      <c r="S17" s="343"/>
      <c r="T17" s="343"/>
      <c r="U17" s="344"/>
    </row>
    <row r="18" spans="1:27" x14ac:dyDescent="0.2">
      <c r="A18" s="331" t="s">
        <v>256</v>
      </c>
      <c r="B18" s="332"/>
      <c r="C18" s="332"/>
      <c r="D18" s="332"/>
      <c r="E18" s="332"/>
      <c r="F18" s="332"/>
      <c r="G18" s="332"/>
      <c r="H18" s="332"/>
      <c r="I18" s="332"/>
      <c r="J18" s="332"/>
      <c r="K18" s="332"/>
      <c r="L18" s="332"/>
      <c r="M18" s="332"/>
      <c r="N18" s="332"/>
      <c r="O18" s="332"/>
      <c r="P18" s="332"/>
      <c r="Q18" s="332"/>
      <c r="R18" s="332"/>
      <c r="S18" s="332"/>
      <c r="T18" s="332"/>
      <c r="U18" s="333"/>
    </row>
    <row r="19" spans="1:27" ht="19.25" customHeight="1" x14ac:dyDescent="0.2">
      <c r="A19" s="373"/>
      <c r="B19" s="374"/>
      <c r="C19" s="374"/>
      <c r="D19" s="374"/>
      <c r="E19" s="374"/>
      <c r="F19" s="374"/>
      <c r="G19" s="374"/>
      <c r="H19" s="374"/>
      <c r="I19" s="374"/>
      <c r="J19" s="374"/>
      <c r="K19" s="374"/>
      <c r="L19" s="374"/>
      <c r="M19" s="374"/>
      <c r="N19" s="374"/>
      <c r="O19" s="374"/>
      <c r="P19" s="374"/>
      <c r="Q19" s="374"/>
      <c r="R19" s="374"/>
      <c r="S19" s="374"/>
      <c r="T19" s="374"/>
      <c r="U19" s="375"/>
    </row>
    <row r="20" spans="1:27" x14ac:dyDescent="0.2">
      <c r="A20" s="325" t="s">
        <v>555</v>
      </c>
      <c r="B20" s="339"/>
      <c r="C20" s="339"/>
      <c r="D20" s="339"/>
      <c r="E20" s="339"/>
      <c r="F20" s="339"/>
      <c r="G20" s="339"/>
      <c r="H20" s="339"/>
      <c r="I20" s="339"/>
      <c r="J20" s="339"/>
      <c r="K20" s="339"/>
      <c r="L20" s="339"/>
      <c r="M20" s="339"/>
      <c r="N20" s="339"/>
      <c r="O20" s="339"/>
      <c r="P20" s="339"/>
      <c r="Q20" s="339"/>
      <c r="R20" s="339"/>
      <c r="S20" s="339"/>
      <c r="T20" s="339"/>
      <c r="U20" s="340"/>
    </row>
    <row r="21" spans="1:27" x14ac:dyDescent="0.2">
      <c r="A21" s="341"/>
      <c r="B21" s="339"/>
      <c r="C21" s="339"/>
      <c r="D21" s="339"/>
      <c r="E21" s="339"/>
      <c r="F21" s="339"/>
      <c r="G21" s="339"/>
      <c r="H21" s="339"/>
      <c r="I21" s="339"/>
      <c r="J21" s="339"/>
      <c r="K21" s="339"/>
      <c r="L21" s="339"/>
      <c r="M21" s="339"/>
      <c r="N21" s="339"/>
      <c r="O21" s="339"/>
      <c r="P21" s="339"/>
      <c r="Q21" s="339"/>
      <c r="R21" s="339"/>
      <c r="S21" s="339"/>
      <c r="T21" s="339"/>
      <c r="U21" s="340"/>
    </row>
    <row r="22" spans="1:27" x14ac:dyDescent="0.2">
      <c r="A22" s="341"/>
      <c r="B22" s="339"/>
      <c r="C22" s="339"/>
      <c r="D22" s="339"/>
      <c r="E22" s="339"/>
      <c r="F22" s="339"/>
      <c r="G22" s="339"/>
      <c r="H22" s="339"/>
      <c r="I22" s="339"/>
      <c r="J22" s="339"/>
      <c r="K22" s="339"/>
      <c r="L22" s="339"/>
      <c r="M22" s="339"/>
      <c r="N22" s="339"/>
      <c r="O22" s="339"/>
      <c r="P22" s="339"/>
      <c r="Q22" s="339"/>
      <c r="R22" s="339"/>
      <c r="S22" s="339"/>
      <c r="T22" s="339"/>
      <c r="U22" s="340"/>
    </row>
    <row r="23" spans="1:27" x14ac:dyDescent="0.2">
      <c r="A23" s="341"/>
      <c r="B23" s="339"/>
      <c r="C23" s="339"/>
      <c r="D23" s="339"/>
      <c r="E23" s="339"/>
      <c r="F23" s="339"/>
      <c r="G23" s="339"/>
      <c r="H23" s="339"/>
      <c r="I23" s="339"/>
      <c r="J23" s="339"/>
      <c r="K23" s="339"/>
      <c r="L23" s="339"/>
      <c r="M23" s="339"/>
      <c r="N23" s="339"/>
      <c r="O23" s="339"/>
      <c r="P23" s="339"/>
      <c r="Q23" s="339"/>
      <c r="R23" s="339"/>
      <c r="S23" s="339"/>
      <c r="T23" s="339"/>
      <c r="U23" s="340"/>
      <c r="W23" s="192"/>
      <c r="X23" s="57"/>
      <c r="AA23" s="224"/>
    </row>
    <row r="24" spans="1:27" x14ac:dyDescent="0.2">
      <c r="A24" s="341"/>
      <c r="B24" s="339"/>
      <c r="C24" s="339"/>
      <c r="D24" s="339"/>
      <c r="E24" s="339"/>
      <c r="F24" s="339"/>
      <c r="G24" s="339"/>
      <c r="H24" s="339"/>
      <c r="I24" s="339"/>
      <c r="J24" s="339"/>
      <c r="K24" s="339"/>
      <c r="L24" s="339"/>
      <c r="M24" s="339"/>
      <c r="N24" s="339"/>
      <c r="O24" s="339"/>
      <c r="P24" s="339"/>
      <c r="Q24" s="339"/>
      <c r="R24" s="339"/>
      <c r="S24" s="339"/>
      <c r="T24" s="339"/>
      <c r="U24" s="340"/>
      <c r="W24" s="192"/>
      <c r="X24" s="57"/>
    </row>
    <row r="25" spans="1:27" x14ac:dyDescent="0.2">
      <c r="A25" s="341"/>
      <c r="B25" s="339"/>
      <c r="C25" s="339"/>
      <c r="D25" s="339"/>
      <c r="E25" s="339"/>
      <c r="F25" s="339"/>
      <c r="G25" s="339"/>
      <c r="H25" s="339"/>
      <c r="I25" s="339"/>
      <c r="J25" s="339"/>
      <c r="K25" s="339"/>
      <c r="L25" s="339"/>
      <c r="M25" s="339"/>
      <c r="N25" s="339"/>
      <c r="O25" s="339"/>
      <c r="P25" s="339"/>
      <c r="Q25" s="339"/>
      <c r="R25" s="339"/>
      <c r="S25" s="339"/>
      <c r="T25" s="339"/>
      <c r="U25" s="340"/>
      <c r="W25" s="192"/>
      <c r="X25" s="57"/>
    </row>
    <row r="26" spans="1:27" x14ac:dyDescent="0.2">
      <c r="A26" s="341"/>
      <c r="B26" s="339"/>
      <c r="C26" s="339"/>
      <c r="D26" s="339"/>
      <c r="E26" s="339"/>
      <c r="F26" s="339"/>
      <c r="G26" s="339"/>
      <c r="H26" s="339"/>
      <c r="I26" s="339"/>
      <c r="J26" s="339"/>
      <c r="K26" s="339"/>
      <c r="L26" s="339"/>
      <c r="M26" s="339"/>
      <c r="N26" s="339"/>
      <c r="O26" s="339"/>
      <c r="P26" s="339"/>
      <c r="Q26" s="339"/>
      <c r="R26" s="339"/>
      <c r="S26" s="339"/>
      <c r="T26" s="339"/>
      <c r="U26" s="340"/>
      <c r="W26" s="192"/>
      <c r="X26" s="57"/>
    </row>
    <row r="27" spans="1:27" x14ac:dyDescent="0.2">
      <c r="A27" s="341"/>
      <c r="B27" s="339"/>
      <c r="C27" s="339"/>
      <c r="D27" s="339"/>
      <c r="E27" s="339"/>
      <c r="F27" s="339"/>
      <c r="G27" s="339"/>
      <c r="H27" s="339"/>
      <c r="I27" s="339"/>
      <c r="J27" s="339"/>
      <c r="K27" s="339"/>
      <c r="L27" s="339"/>
      <c r="M27" s="339"/>
      <c r="N27" s="339"/>
      <c r="O27" s="339"/>
      <c r="P27" s="339"/>
      <c r="Q27" s="339"/>
      <c r="R27" s="339"/>
      <c r="S27" s="339"/>
      <c r="T27" s="339"/>
      <c r="U27" s="340"/>
      <c r="W27" s="192"/>
      <c r="X27" s="57"/>
    </row>
    <row r="28" spans="1:27" x14ac:dyDescent="0.2">
      <c r="A28" s="341"/>
      <c r="B28" s="339"/>
      <c r="C28" s="339"/>
      <c r="D28" s="339"/>
      <c r="E28" s="339"/>
      <c r="F28" s="339"/>
      <c r="G28" s="339"/>
      <c r="H28" s="339"/>
      <c r="I28" s="339"/>
      <c r="J28" s="339"/>
      <c r="K28" s="339"/>
      <c r="L28" s="339"/>
      <c r="M28" s="339"/>
      <c r="N28" s="339"/>
      <c r="O28" s="339"/>
      <c r="P28" s="339"/>
      <c r="Q28" s="339"/>
      <c r="R28" s="339"/>
      <c r="S28" s="339"/>
      <c r="T28" s="339"/>
      <c r="U28" s="340"/>
      <c r="W28" s="192"/>
      <c r="X28" s="57"/>
    </row>
    <row r="29" spans="1:27" x14ac:dyDescent="0.2">
      <c r="A29" s="341"/>
      <c r="B29" s="339"/>
      <c r="C29" s="339"/>
      <c r="D29" s="339"/>
      <c r="E29" s="339"/>
      <c r="F29" s="339"/>
      <c r="G29" s="339"/>
      <c r="H29" s="339"/>
      <c r="I29" s="339"/>
      <c r="J29" s="339"/>
      <c r="K29" s="339"/>
      <c r="L29" s="339"/>
      <c r="M29" s="339"/>
      <c r="N29" s="339"/>
      <c r="O29" s="339"/>
      <c r="P29" s="339"/>
      <c r="Q29" s="339"/>
      <c r="R29" s="339"/>
      <c r="S29" s="339"/>
      <c r="T29" s="339"/>
      <c r="U29" s="340"/>
      <c r="W29" s="192"/>
      <c r="X29" s="57"/>
    </row>
    <row r="30" spans="1:27" x14ac:dyDescent="0.2">
      <c r="A30" s="341"/>
      <c r="B30" s="339"/>
      <c r="C30" s="339"/>
      <c r="D30" s="339"/>
      <c r="E30" s="339"/>
      <c r="F30" s="339"/>
      <c r="G30" s="339"/>
      <c r="H30" s="339"/>
      <c r="I30" s="339"/>
      <c r="J30" s="339"/>
      <c r="K30" s="339"/>
      <c r="L30" s="339"/>
      <c r="M30" s="339"/>
      <c r="N30" s="339"/>
      <c r="O30" s="339"/>
      <c r="P30" s="339"/>
      <c r="Q30" s="339"/>
      <c r="R30" s="339"/>
      <c r="S30" s="339"/>
      <c r="T30" s="339"/>
      <c r="U30" s="340"/>
      <c r="W30" s="192"/>
    </row>
    <row r="31" spans="1:27" x14ac:dyDescent="0.2">
      <c r="A31" s="341"/>
      <c r="B31" s="339"/>
      <c r="C31" s="339"/>
      <c r="D31" s="339"/>
      <c r="E31" s="339"/>
      <c r="F31" s="339"/>
      <c r="G31" s="339"/>
      <c r="H31" s="339"/>
      <c r="I31" s="339"/>
      <c r="J31" s="339"/>
      <c r="K31" s="339"/>
      <c r="L31" s="339"/>
      <c r="M31" s="339"/>
      <c r="N31" s="339"/>
      <c r="O31" s="339"/>
      <c r="P31" s="339"/>
      <c r="Q31" s="339"/>
      <c r="R31" s="339"/>
      <c r="S31" s="339"/>
      <c r="T31" s="339"/>
      <c r="U31" s="340"/>
      <c r="W31" s="192"/>
    </row>
    <row r="32" spans="1:27" ht="16" thickBot="1" x14ac:dyDescent="0.25">
      <c r="A32" s="342"/>
      <c r="B32" s="343"/>
      <c r="C32" s="343"/>
      <c r="D32" s="343"/>
      <c r="E32" s="343"/>
      <c r="F32" s="343"/>
      <c r="G32" s="343"/>
      <c r="H32" s="343"/>
      <c r="I32" s="343"/>
      <c r="J32" s="343"/>
      <c r="K32" s="343"/>
      <c r="L32" s="343"/>
      <c r="M32" s="343"/>
      <c r="N32" s="343"/>
      <c r="O32" s="343"/>
      <c r="P32" s="343"/>
      <c r="Q32" s="343"/>
      <c r="R32" s="343"/>
      <c r="S32" s="343"/>
      <c r="T32" s="343"/>
      <c r="U32" s="344"/>
    </row>
    <row r="33" spans="1:25" x14ac:dyDescent="0.2">
      <c r="A33" s="331" t="s">
        <v>257</v>
      </c>
      <c r="B33" s="332"/>
      <c r="C33" s="332"/>
      <c r="D33" s="332"/>
      <c r="E33" s="332"/>
      <c r="F33" s="332"/>
      <c r="G33" s="332"/>
      <c r="H33" s="332"/>
      <c r="I33" s="332"/>
      <c r="J33" s="332"/>
      <c r="K33" s="332"/>
      <c r="L33" s="332"/>
      <c r="M33" s="332"/>
      <c r="N33" s="332"/>
      <c r="O33" s="332"/>
      <c r="P33" s="332"/>
      <c r="Q33" s="332"/>
      <c r="R33" s="332"/>
      <c r="S33" s="332"/>
      <c r="T33" s="332"/>
      <c r="U33" s="333"/>
      <c r="W33" s="192"/>
    </row>
    <row r="34" spans="1:25" ht="14" customHeight="1" x14ac:dyDescent="0.2">
      <c r="A34" s="373"/>
      <c r="B34" s="374"/>
      <c r="C34" s="374"/>
      <c r="D34" s="374"/>
      <c r="E34" s="374"/>
      <c r="F34" s="374"/>
      <c r="G34" s="374"/>
      <c r="H34" s="374"/>
      <c r="I34" s="374"/>
      <c r="J34" s="374"/>
      <c r="K34" s="374"/>
      <c r="L34" s="374"/>
      <c r="M34" s="374"/>
      <c r="N34" s="374"/>
      <c r="O34" s="374"/>
      <c r="P34" s="374"/>
      <c r="Q34" s="374"/>
      <c r="R34" s="374"/>
      <c r="S34" s="374"/>
      <c r="T34" s="374"/>
      <c r="U34" s="375"/>
      <c r="W34" s="192"/>
      <c r="X34" s="57"/>
    </row>
    <row r="35" spans="1:25" s="4" customFormat="1" ht="35.5" customHeight="1" x14ac:dyDescent="0.2">
      <c r="A35" s="377" t="s">
        <v>178</v>
      </c>
      <c r="B35" s="378"/>
      <c r="C35" s="379" t="s">
        <v>179</v>
      </c>
      <c r="D35" s="378"/>
      <c r="E35" s="379" t="s">
        <v>175</v>
      </c>
      <c r="F35" s="378"/>
      <c r="G35" s="379" t="s">
        <v>176</v>
      </c>
      <c r="H35" s="378"/>
      <c r="I35" s="379" t="s">
        <v>199</v>
      </c>
      <c r="J35" s="378"/>
      <c r="K35" s="379" t="s">
        <v>177</v>
      </c>
      <c r="L35" s="378"/>
      <c r="M35" s="379" t="s">
        <v>181</v>
      </c>
      <c r="N35" s="378"/>
      <c r="O35" s="379" t="s">
        <v>180</v>
      </c>
      <c r="P35" s="378"/>
      <c r="Q35" s="379" t="s">
        <v>182</v>
      </c>
      <c r="R35" s="380"/>
      <c r="S35" s="15" t="s">
        <v>183</v>
      </c>
      <c r="T35" s="221" t="s">
        <v>184</v>
      </c>
      <c r="U35" s="195" t="s">
        <v>185</v>
      </c>
      <c r="Y35" s="192"/>
    </row>
    <row r="36" spans="1:25" x14ac:dyDescent="0.2">
      <c r="A36" s="368" t="s">
        <v>392</v>
      </c>
      <c r="B36" s="369"/>
      <c r="C36" s="359" t="s">
        <v>393</v>
      </c>
      <c r="D36" s="360"/>
      <c r="E36" s="366" t="s">
        <v>394</v>
      </c>
      <c r="F36" s="367"/>
      <c r="G36" s="366" t="s">
        <v>154</v>
      </c>
      <c r="H36" s="367"/>
      <c r="I36" s="370" t="s">
        <v>551</v>
      </c>
      <c r="J36" s="367"/>
      <c r="K36" s="366"/>
      <c r="L36" s="367"/>
      <c r="M36" s="366" t="s">
        <v>391</v>
      </c>
      <c r="N36" s="367"/>
      <c r="O36" s="366"/>
      <c r="P36" s="367"/>
      <c r="Q36" s="366" t="s">
        <v>5</v>
      </c>
      <c r="R36" s="316"/>
      <c r="S36" s="196"/>
      <c r="T36" s="192"/>
      <c r="U36" s="197" t="s">
        <v>395</v>
      </c>
    </row>
    <row r="37" spans="1:25" x14ac:dyDescent="0.2">
      <c r="A37" s="368" t="s">
        <v>396</v>
      </c>
      <c r="B37" s="369"/>
      <c r="C37" s="359" t="s">
        <v>397</v>
      </c>
      <c r="D37" s="360"/>
      <c r="E37" s="366" t="s">
        <v>394</v>
      </c>
      <c r="F37" s="367"/>
      <c r="G37" s="366" t="s">
        <v>153</v>
      </c>
      <c r="H37" s="367"/>
      <c r="I37" s="366" t="s">
        <v>398</v>
      </c>
      <c r="J37" s="367"/>
      <c r="K37" s="366"/>
      <c r="L37" s="367"/>
      <c r="M37" s="366" t="s">
        <v>391</v>
      </c>
      <c r="N37" s="367"/>
      <c r="O37" s="366"/>
      <c r="P37" s="367"/>
      <c r="Q37" s="366" t="s">
        <v>5</v>
      </c>
      <c r="R37" s="316"/>
      <c r="S37" s="196"/>
      <c r="T37" s="192"/>
      <c r="U37" s="197" t="s">
        <v>399</v>
      </c>
    </row>
    <row r="38" spans="1:25" x14ac:dyDescent="0.2">
      <c r="A38" s="368" t="s">
        <v>550</v>
      </c>
      <c r="B38" s="369"/>
      <c r="C38" s="359" t="s">
        <v>548</v>
      </c>
      <c r="D38" s="360"/>
      <c r="E38" s="366" t="s">
        <v>394</v>
      </c>
      <c r="F38" s="367"/>
      <c r="G38" s="366" t="s">
        <v>154</v>
      </c>
      <c r="H38" s="367"/>
      <c r="I38" s="366" t="s">
        <v>549</v>
      </c>
      <c r="J38" s="367"/>
      <c r="K38" s="366"/>
      <c r="L38" s="367"/>
      <c r="M38" s="366" t="s">
        <v>391</v>
      </c>
      <c r="N38" s="367"/>
      <c r="O38" s="366"/>
      <c r="P38" s="367"/>
      <c r="Q38" s="366" t="s">
        <v>5</v>
      </c>
      <c r="R38" s="316"/>
      <c r="S38" s="196"/>
      <c r="T38" s="192"/>
      <c r="U38" s="197" t="s">
        <v>399</v>
      </c>
    </row>
    <row r="39" spans="1:25" x14ac:dyDescent="0.2">
      <c r="A39" s="368" t="s">
        <v>400</v>
      </c>
      <c r="B39" s="369"/>
      <c r="C39" s="359" t="s">
        <v>401</v>
      </c>
      <c r="D39" s="360"/>
      <c r="E39" s="366" t="s">
        <v>402</v>
      </c>
      <c r="F39" s="367"/>
      <c r="G39" s="366" t="s">
        <v>154</v>
      </c>
      <c r="H39" s="367"/>
      <c r="I39" s="366" t="s">
        <v>403</v>
      </c>
      <c r="J39" s="367"/>
      <c r="K39" s="366"/>
      <c r="L39" s="367"/>
      <c r="M39" s="366" t="s">
        <v>391</v>
      </c>
      <c r="N39" s="367"/>
      <c r="O39" s="366"/>
      <c r="P39" s="367"/>
      <c r="Q39" s="366" t="s">
        <v>5</v>
      </c>
      <c r="R39" s="316"/>
      <c r="S39" s="196"/>
      <c r="T39" s="192"/>
      <c r="U39" s="197" t="s">
        <v>399</v>
      </c>
    </row>
    <row r="40" spans="1:25" x14ac:dyDescent="0.2">
      <c r="A40" s="368" t="s">
        <v>404</v>
      </c>
      <c r="B40" s="369"/>
      <c r="C40" s="359" t="s">
        <v>405</v>
      </c>
      <c r="D40" s="360"/>
      <c r="E40" s="366" t="s">
        <v>394</v>
      </c>
      <c r="F40" s="367"/>
      <c r="G40" s="366" t="s">
        <v>154</v>
      </c>
      <c r="H40" s="367"/>
      <c r="I40" s="370" t="s">
        <v>552</v>
      </c>
      <c r="J40" s="367"/>
      <c r="K40" s="366"/>
      <c r="L40" s="367"/>
      <c r="M40" s="366" t="s">
        <v>391</v>
      </c>
      <c r="N40" s="367"/>
      <c r="O40" s="366"/>
      <c r="P40" s="367"/>
      <c r="Q40" s="366" t="s">
        <v>5</v>
      </c>
      <c r="R40" s="316"/>
      <c r="S40" s="196"/>
      <c r="T40" s="192"/>
      <c r="U40" s="197" t="s">
        <v>399</v>
      </c>
    </row>
    <row r="41" spans="1:25" x14ac:dyDescent="0.2">
      <c r="A41" s="368" t="s">
        <v>406</v>
      </c>
      <c r="B41" s="369"/>
      <c r="C41" s="359" t="s">
        <v>407</v>
      </c>
      <c r="D41" s="360"/>
      <c r="E41" s="366" t="s">
        <v>394</v>
      </c>
      <c r="F41" s="367"/>
      <c r="G41" s="366" t="s">
        <v>153</v>
      </c>
      <c r="H41" s="367"/>
      <c r="I41" s="370">
        <v>6000</v>
      </c>
      <c r="J41" s="367"/>
      <c r="K41" s="366"/>
      <c r="L41" s="367"/>
      <c r="M41" s="366" t="s">
        <v>391</v>
      </c>
      <c r="N41" s="367"/>
      <c r="O41" s="366"/>
      <c r="P41" s="367"/>
      <c r="Q41" s="366" t="s">
        <v>5</v>
      </c>
      <c r="R41" s="316"/>
      <c r="S41" s="196"/>
      <c r="T41" s="192"/>
      <c r="U41" s="197" t="s">
        <v>399</v>
      </c>
    </row>
    <row r="42" spans="1:25" ht="15" customHeight="1" x14ac:dyDescent="0.2">
      <c r="A42" s="368" t="s">
        <v>408</v>
      </c>
      <c r="B42" s="369"/>
      <c r="C42" s="359" t="s">
        <v>409</v>
      </c>
      <c r="D42" s="360"/>
      <c r="E42" s="366" t="s">
        <v>402</v>
      </c>
      <c r="F42" s="367"/>
      <c r="G42" s="366" t="s">
        <v>153</v>
      </c>
      <c r="H42" s="367"/>
      <c r="I42" s="366" t="s">
        <v>410</v>
      </c>
      <c r="J42" s="367"/>
      <c r="K42" s="366"/>
      <c r="L42" s="367"/>
      <c r="M42" s="366" t="s">
        <v>391</v>
      </c>
      <c r="N42" s="367"/>
      <c r="O42" s="366"/>
      <c r="P42" s="367"/>
      <c r="Q42" s="366" t="s">
        <v>5</v>
      </c>
      <c r="R42" s="316"/>
      <c r="S42" s="196"/>
      <c r="T42" s="192"/>
      <c r="U42" s="197" t="s">
        <v>395</v>
      </c>
    </row>
    <row r="43" spans="1:25" ht="15" customHeight="1" x14ac:dyDescent="0.2">
      <c r="A43" s="368" t="s">
        <v>411</v>
      </c>
      <c r="B43" s="369"/>
      <c r="C43" s="359" t="s">
        <v>412</v>
      </c>
      <c r="D43" s="360"/>
      <c r="E43" s="366" t="s">
        <v>402</v>
      </c>
      <c r="F43" s="367"/>
      <c r="G43" s="366" t="s">
        <v>153</v>
      </c>
      <c r="H43" s="367"/>
      <c r="I43" s="366" t="s">
        <v>413</v>
      </c>
      <c r="J43" s="367"/>
      <c r="K43" s="366"/>
      <c r="L43" s="367"/>
      <c r="M43" s="366" t="s">
        <v>391</v>
      </c>
      <c r="N43" s="367"/>
      <c r="O43" s="366"/>
      <c r="P43" s="367"/>
      <c r="Q43" s="366" t="s">
        <v>5</v>
      </c>
      <c r="R43" s="316"/>
      <c r="S43" s="196"/>
      <c r="T43" s="192"/>
      <c r="U43" s="197" t="s">
        <v>399</v>
      </c>
    </row>
    <row r="44" spans="1:25" ht="15" customHeight="1" x14ac:dyDescent="0.2">
      <c r="A44" s="368" t="s">
        <v>414</v>
      </c>
      <c r="B44" s="369"/>
      <c r="C44" s="359" t="s">
        <v>415</v>
      </c>
      <c r="D44" s="360"/>
      <c r="E44" s="366" t="s">
        <v>402</v>
      </c>
      <c r="F44" s="367"/>
      <c r="G44" s="366" t="s">
        <v>153</v>
      </c>
      <c r="H44" s="367"/>
      <c r="I44" s="366" t="s">
        <v>410</v>
      </c>
      <c r="J44" s="367"/>
      <c r="K44" s="366"/>
      <c r="L44" s="367"/>
      <c r="M44" s="366" t="s">
        <v>391</v>
      </c>
      <c r="N44" s="367"/>
      <c r="O44" s="366"/>
      <c r="P44" s="367"/>
      <c r="Q44" s="366" t="s">
        <v>416</v>
      </c>
      <c r="R44" s="316"/>
      <c r="S44" s="196"/>
      <c r="T44" s="192"/>
      <c r="U44" s="198" t="s">
        <v>417</v>
      </c>
    </row>
    <row r="45" spans="1:25" s="193" customFormat="1" ht="35" customHeight="1" x14ac:dyDescent="0.2">
      <c r="A45" s="357" t="s">
        <v>418</v>
      </c>
      <c r="B45" s="358"/>
      <c r="C45" s="364" t="s">
        <v>419</v>
      </c>
      <c r="D45" s="365"/>
      <c r="E45" s="359" t="s">
        <v>394</v>
      </c>
      <c r="F45" s="360"/>
      <c r="G45" s="359" t="s">
        <v>154</v>
      </c>
      <c r="H45" s="360"/>
      <c r="I45" s="359" t="s">
        <v>420</v>
      </c>
      <c r="J45" s="360"/>
      <c r="K45" s="359"/>
      <c r="L45" s="360"/>
      <c r="M45" s="359" t="s">
        <v>391</v>
      </c>
      <c r="N45" s="360"/>
      <c r="O45" s="362"/>
      <c r="P45" s="358"/>
      <c r="Q45" s="359" t="s">
        <v>416</v>
      </c>
      <c r="R45" s="363"/>
      <c r="S45" s="199"/>
      <c r="U45" s="200" t="s">
        <v>421</v>
      </c>
    </row>
    <row r="46" spans="1:25" s="193" customFormat="1" ht="35" customHeight="1" x14ac:dyDescent="0.2">
      <c r="A46" s="357" t="s">
        <v>422</v>
      </c>
      <c r="B46" s="358"/>
      <c r="C46" s="364" t="s">
        <v>423</v>
      </c>
      <c r="D46" s="365"/>
      <c r="E46" s="359" t="s">
        <v>394</v>
      </c>
      <c r="F46" s="360"/>
      <c r="G46" s="359" t="s">
        <v>154</v>
      </c>
      <c r="H46" s="360"/>
      <c r="I46" s="359" t="s">
        <v>424</v>
      </c>
      <c r="J46" s="360"/>
      <c r="K46" s="359"/>
      <c r="L46" s="360"/>
      <c r="M46" s="359" t="s">
        <v>391</v>
      </c>
      <c r="N46" s="360"/>
      <c r="O46" s="362"/>
      <c r="P46" s="358"/>
      <c r="Q46" s="359" t="s">
        <v>416</v>
      </c>
      <c r="R46" s="363"/>
      <c r="S46" s="199"/>
      <c r="U46" s="200" t="s">
        <v>425</v>
      </c>
    </row>
    <row r="47" spans="1:25" s="193" customFormat="1" ht="35" customHeight="1" x14ac:dyDescent="0.2">
      <c r="A47" s="357" t="s">
        <v>426</v>
      </c>
      <c r="B47" s="358"/>
      <c r="C47" s="359" t="s">
        <v>427</v>
      </c>
      <c r="D47" s="360"/>
      <c r="E47" s="359" t="s">
        <v>394</v>
      </c>
      <c r="F47" s="360"/>
      <c r="G47" s="359" t="s">
        <v>153</v>
      </c>
      <c r="H47" s="360"/>
      <c r="I47" s="361" t="s">
        <v>428</v>
      </c>
      <c r="J47" s="360"/>
      <c r="K47" s="359"/>
      <c r="L47" s="360"/>
      <c r="M47" s="359" t="s">
        <v>391</v>
      </c>
      <c r="N47" s="360"/>
      <c r="O47" s="362"/>
      <c r="P47" s="358"/>
      <c r="Q47" s="359" t="s">
        <v>416</v>
      </c>
      <c r="R47" s="363"/>
      <c r="S47" s="199"/>
      <c r="U47" s="198" t="s">
        <v>429</v>
      </c>
    </row>
    <row r="48" spans="1:25" s="193" customFormat="1" ht="35" customHeight="1" x14ac:dyDescent="0.2">
      <c r="A48" s="357" t="s">
        <v>430</v>
      </c>
      <c r="B48" s="358"/>
      <c r="C48" s="359" t="s">
        <v>431</v>
      </c>
      <c r="D48" s="360"/>
      <c r="E48" s="359" t="s">
        <v>394</v>
      </c>
      <c r="F48" s="360"/>
      <c r="G48" s="359" t="s">
        <v>153</v>
      </c>
      <c r="H48" s="360"/>
      <c r="I48" s="361" t="s">
        <v>432</v>
      </c>
      <c r="J48" s="360"/>
      <c r="K48" s="359"/>
      <c r="L48" s="360"/>
      <c r="M48" s="359" t="s">
        <v>391</v>
      </c>
      <c r="N48" s="360"/>
      <c r="O48" s="362"/>
      <c r="P48" s="358"/>
      <c r="Q48" s="359" t="s">
        <v>416</v>
      </c>
      <c r="R48" s="363"/>
      <c r="S48" s="199"/>
      <c r="U48" s="198" t="s">
        <v>433</v>
      </c>
    </row>
    <row r="49" spans="1:21" s="193" customFormat="1" ht="35" customHeight="1" x14ac:dyDescent="0.2">
      <c r="A49" s="357" t="s">
        <v>434</v>
      </c>
      <c r="B49" s="358"/>
      <c r="C49" s="359" t="s">
        <v>435</v>
      </c>
      <c r="D49" s="360"/>
      <c r="E49" s="359" t="s">
        <v>394</v>
      </c>
      <c r="F49" s="360"/>
      <c r="G49" s="359" t="s">
        <v>153</v>
      </c>
      <c r="H49" s="360"/>
      <c r="I49" s="361" t="s">
        <v>436</v>
      </c>
      <c r="J49" s="360"/>
      <c r="K49" s="359"/>
      <c r="L49" s="360"/>
      <c r="M49" s="359" t="s">
        <v>391</v>
      </c>
      <c r="N49" s="360"/>
      <c r="O49" s="362"/>
      <c r="P49" s="358"/>
      <c r="Q49" s="359" t="s">
        <v>416</v>
      </c>
      <c r="R49" s="363"/>
      <c r="S49" s="199"/>
      <c r="U49" s="198" t="s">
        <v>433</v>
      </c>
    </row>
    <row r="50" spans="1:21" s="193" customFormat="1" ht="35" customHeight="1" x14ac:dyDescent="0.2">
      <c r="A50" s="357" t="s">
        <v>434</v>
      </c>
      <c r="B50" s="358"/>
      <c r="C50" s="359" t="s">
        <v>437</v>
      </c>
      <c r="D50" s="360"/>
      <c r="E50" s="359" t="s">
        <v>394</v>
      </c>
      <c r="F50" s="360"/>
      <c r="G50" s="359" t="s">
        <v>153</v>
      </c>
      <c r="H50" s="360"/>
      <c r="I50" s="361" t="s">
        <v>438</v>
      </c>
      <c r="J50" s="360" t="s">
        <v>439</v>
      </c>
      <c r="K50" s="359"/>
      <c r="L50" s="360"/>
      <c r="M50" s="359" t="s">
        <v>391</v>
      </c>
      <c r="N50" s="360"/>
      <c r="O50" s="362"/>
      <c r="P50" s="358"/>
      <c r="Q50" s="359" t="s">
        <v>416</v>
      </c>
      <c r="R50" s="363"/>
      <c r="S50" s="199"/>
      <c r="U50" s="198" t="s">
        <v>433</v>
      </c>
    </row>
    <row r="51" spans="1:21" s="193" customFormat="1" ht="35" customHeight="1" x14ac:dyDescent="0.2">
      <c r="A51" s="357" t="s">
        <v>440</v>
      </c>
      <c r="B51" s="358"/>
      <c r="C51" s="359" t="s">
        <v>441</v>
      </c>
      <c r="D51" s="360"/>
      <c r="E51" s="359" t="s">
        <v>394</v>
      </c>
      <c r="F51" s="360"/>
      <c r="G51" s="359" t="s">
        <v>153</v>
      </c>
      <c r="H51" s="360"/>
      <c r="I51" s="361" t="s">
        <v>442</v>
      </c>
      <c r="J51" s="360" t="s">
        <v>443</v>
      </c>
      <c r="K51" s="359"/>
      <c r="L51" s="360"/>
      <c r="M51" s="359" t="s">
        <v>391</v>
      </c>
      <c r="N51" s="360"/>
      <c r="O51" s="362"/>
      <c r="P51" s="358"/>
      <c r="Q51" s="359" t="s">
        <v>416</v>
      </c>
      <c r="R51" s="363"/>
      <c r="S51" s="199"/>
      <c r="U51" s="198" t="s">
        <v>433</v>
      </c>
    </row>
    <row r="52" spans="1:21" s="193" customFormat="1" ht="35" customHeight="1" x14ac:dyDescent="0.2">
      <c r="A52" s="357" t="s">
        <v>444</v>
      </c>
      <c r="B52" s="358"/>
      <c r="C52" s="359" t="s">
        <v>445</v>
      </c>
      <c r="D52" s="360"/>
      <c r="E52" s="359" t="s">
        <v>394</v>
      </c>
      <c r="F52" s="360"/>
      <c r="G52" s="359" t="s">
        <v>153</v>
      </c>
      <c r="H52" s="360"/>
      <c r="I52" s="361" t="s">
        <v>446</v>
      </c>
      <c r="J52" s="360" t="s">
        <v>443</v>
      </c>
      <c r="K52" s="359"/>
      <c r="L52" s="360"/>
      <c r="M52" s="359" t="s">
        <v>391</v>
      </c>
      <c r="N52" s="360"/>
      <c r="O52" s="362"/>
      <c r="P52" s="358"/>
      <c r="Q52" s="359" t="s">
        <v>416</v>
      </c>
      <c r="R52" s="363"/>
      <c r="S52" s="199"/>
      <c r="U52" s="198" t="s">
        <v>433</v>
      </c>
    </row>
    <row r="53" spans="1:21" s="193" customFormat="1" ht="35" customHeight="1" thickBot="1" x14ac:dyDescent="0.25">
      <c r="A53" s="350" t="s">
        <v>447</v>
      </c>
      <c r="B53" s="351"/>
      <c r="C53" s="352" t="s">
        <v>448</v>
      </c>
      <c r="D53" s="353"/>
      <c r="E53" s="352" t="s">
        <v>394</v>
      </c>
      <c r="F53" s="353"/>
      <c r="G53" s="352" t="s">
        <v>153</v>
      </c>
      <c r="H53" s="353"/>
      <c r="I53" s="354" t="s">
        <v>446</v>
      </c>
      <c r="J53" s="353" t="s">
        <v>443</v>
      </c>
      <c r="K53" s="352"/>
      <c r="L53" s="353"/>
      <c r="M53" s="352" t="s">
        <v>391</v>
      </c>
      <c r="N53" s="353"/>
      <c r="O53" s="355"/>
      <c r="P53" s="351"/>
      <c r="Q53" s="352" t="s">
        <v>416</v>
      </c>
      <c r="R53" s="356"/>
      <c r="S53" s="222"/>
      <c r="T53" s="220"/>
      <c r="U53" s="223" t="s">
        <v>433</v>
      </c>
    </row>
    <row r="55" spans="1:21" ht="55.25" customHeight="1" x14ac:dyDescent="0.2">
      <c r="A55" s="348" t="s">
        <v>337</v>
      </c>
      <c r="B55" s="349"/>
    </row>
    <row r="58" spans="1:21" x14ac:dyDescent="0.2">
      <c r="A58" s="201"/>
    </row>
    <row r="59" spans="1:21" x14ac:dyDescent="0.2">
      <c r="A59" s="201"/>
    </row>
  </sheetData>
  <mergeCells count="182">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M38:N38"/>
    <mergeCell ref="I38:J38"/>
    <mergeCell ref="E39:F39"/>
    <mergeCell ref="G39:H39"/>
    <mergeCell ref="K40:L40"/>
    <mergeCell ref="M39:N39"/>
    <mergeCell ref="O39:P39"/>
    <mergeCell ref="C39:D39"/>
    <mergeCell ref="O40:P40"/>
    <mergeCell ref="K39:L39"/>
    <mergeCell ref="I43:J43"/>
    <mergeCell ref="O42:P42"/>
    <mergeCell ref="Q42:R42"/>
    <mergeCell ref="C43:D43"/>
    <mergeCell ref="E43:F43"/>
    <mergeCell ref="G43:H43"/>
    <mergeCell ref="K43:L43"/>
    <mergeCell ref="M43:N43"/>
    <mergeCell ref="Q40:R40"/>
    <mergeCell ref="C41:D41"/>
    <mergeCell ref="E41:F41"/>
    <mergeCell ref="G41:H41"/>
    <mergeCell ref="K41:L41"/>
    <mergeCell ref="M41:N41"/>
    <mergeCell ref="O41:P41"/>
    <mergeCell ref="Q41:R41"/>
    <mergeCell ref="C40:D40"/>
    <mergeCell ref="E40:F40"/>
    <mergeCell ref="G40:H40"/>
    <mergeCell ref="M40:N40"/>
    <mergeCell ref="I40:J40"/>
    <mergeCell ref="I41:J41"/>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 ref="I42:J42"/>
    <mergeCell ref="A45:B45"/>
    <mergeCell ref="C45:D45"/>
    <mergeCell ref="E45:F45"/>
    <mergeCell ref="G45:H45"/>
    <mergeCell ref="I45:J45"/>
    <mergeCell ref="K45:L45"/>
    <mergeCell ref="M45:N45"/>
    <mergeCell ref="O45:P45"/>
    <mergeCell ref="Q45:R45"/>
    <mergeCell ref="C46:D46"/>
    <mergeCell ref="E46:F46"/>
    <mergeCell ref="G46:H46"/>
    <mergeCell ref="I46:J46"/>
    <mergeCell ref="K46:L46"/>
    <mergeCell ref="M46:N46"/>
    <mergeCell ref="O46:P46"/>
    <mergeCell ref="Q46:R46"/>
    <mergeCell ref="A47:B47"/>
    <mergeCell ref="C47:D47"/>
    <mergeCell ref="E47:F47"/>
    <mergeCell ref="G47:H47"/>
    <mergeCell ref="I47:J47"/>
    <mergeCell ref="K47:L47"/>
    <mergeCell ref="M47:N47"/>
    <mergeCell ref="O47:P47"/>
    <mergeCell ref="Q47:R47"/>
    <mergeCell ref="A46:B46"/>
    <mergeCell ref="A48:B48"/>
    <mergeCell ref="C48:D48"/>
    <mergeCell ref="E48:F48"/>
    <mergeCell ref="G48:H48"/>
    <mergeCell ref="I48:J48"/>
    <mergeCell ref="K48:L48"/>
    <mergeCell ref="M48:N48"/>
    <mergeCell ref="O48:P48"/>
    <mergeCell ref="Q48:R48"/>
    <mergeCell ref="A49:B49"/>
    <mergeCell ref="C49:D49"/>
    <mergeCell ref="E49:F49"/>
    <mergeCell ref="G49:H49"/>
    <mergeCell ref="I49:J49"/>
    <mergeCell ref="K49:L49"/>
    <mergeCell ref="M49:N49"/>
    <mergeCell ref="O49:P49"/>
    <mergeCell ref="Q49:R49"/>
    <mergeCell ref="A50:B50"/>
    <mergeCell ref="C50:D50"/>
    <mergeCell ref="E50:F50"/>
    <mergeCell ref="G50:H50"/>
    <mergeCell ref="I50:J50"/>
    <mergeCell ref="K50:L50"/>
    <mergeCell ref="M50:N50"/>
    <mergeCell ref="O50:P50"/>
    <mergeCell ref="Q50:R50"/>
    <mergeCell ref="A51:B51"/>
    <mergeCell ref="C51:D51"/>
    <mergeCell ref="E51:F51"/>
    <mergeCell ref="G51:H51"/>
    <mergeCell ref="I51:J51"/>
    <mergeCell ref="K51:L51"/>
    <mergeCell ref="M51:N51"/>
    <mergeCell ref="O51:P51"/>
    <mergeCell ref="Q51:R51"/>
    <mergeCell ref="Q53:R53"/>
    <mergeCell ref="A52:B52"/>
    <mergeCell ref="C52:D52"/>
    <mergeCell ref="E52:F52"/>
    <mergeCell ref="G52:H52"/>
    <mergeCell ref="I52:J52"/>
    <mergeCell ref="K52:L52"/>
    <mergeCell ref="M52:N52"/>
    <mergeCell ref="O52:P52"/>
    <mergeCell ref="Q52:R52"/>
    <mergeCell ref="A55:B55"/>
    <mergeCell ref="A53:B53"/>
    <mergeCell ref="C53:D53"/>
    <mergeCell ref="E53:F53"/>
    <mergeCell ref="G53:H53"/>
    <mergeCell ref="I53:J53"/>
    <mergeCell ref="K53:L53"/>
    <mergeCell ref="M53:N53"/>
    <mergeCell ref="O53:P53"/>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46"/>
  <sheetViews>
    <sheetView zoomScale="142" zoomScaleNormal="90" workbookViewId="0">
      <selection activeCell="K35" sqref="K35"/>
    </sheetView>
  </sheetViews>
  <sheetFormatPr baseColWidth="10" defaultRowHeight="15" x14ac:dyDescent="0.2"/>
  <cols>
    <col min="1" max="1" width="20.5" customWidth="1"/>
    <col min="2" max="2" width="7" style="57" customWidth="1"/>
    <col min="3" max="3" width="22.6640625" style="57" customWidth="1"/>
    <col min="4" max="4" width="36.33203125" customWidth="1"/>
    <col min="5" max="5" width="17.6640625" customWidth="1"/>
    <col min="6" max="6" width="7.83203125" customWidth="1"/>
    <col min="7" max="7" width="23" customWidth="1"/>
    <col min="8" max="8" width="59.83203125" customWidth="1"/>
    <col min="9" max="9" width="36" customWidth="1"/>
    <col min="10" max="10" width="40.1640625" customWidth="1"/>
    <col min="11" max="11" width="17.83203125" customWidth="1"/>
    <col min="12" max="12" width="53" customWidth="1"/>
  </cols>
  <sheetData>
    <row r="1" spans="1:12" ht="24.75" customHeight="1" thickBot="1" x14ac:dyDescent="0.25">
      <c r="A1" s="384" t="s">
        <v>325</v>
      </c>
      <c r="B1" s="385"/>
      <c r="C1" s="385"/>
      <c r="D1" s="385"/>
      <c r="E1" s="385"/>
      <c r="F1" s="385"/>
      <c r="G1" s="385"/>
      <c r="H1" s="385"/>
      <c r="I1" s="385"/>
      <c r="J1" s="385"/>
      <c r="K1" s="385"/>
      <c r="L1" s="386"/>
    </row>
    <row r="2" spans="1:12" ht="24.75" customHeight="1" thickBot="1" x14ac:dyDescent="0.25">
      <c r="A2" s="381" t="s">
        <v>316</v>
      </c>
      <c r="B2" s="382"/>
      <c r="C2" s="382"/>
      <c r="D2" s="382"/>
      <c r="E2" s="383"/>
      <c r="F2" s="202"/>
      <c r="G2" s="387" t="s">
        <v>317</v>
      </c>
      <c r="H2" s="388"/>
      <c r="I2" s="388"/>
      <c r="J2" s="388"/>
      <c r="K2" s="388"/>
      <c r="L2" s="389"/>
    </row>
    <row r="3" spans="1:12" ht="53" customHeight="1" thickBot="1" x14ac:dyDescent="0.25">
      <c r="A3" s="152" t="s">
        <v>326</v>
      </c>
      <c r="B3" s="174" t="s">
        <v>318</v>
      </c>
      <c r="C3" s="175" t="s">
        <v>10</v>
      </c>
      <c r="D3" s="153" t="s">
        <v>11</v>
      </c>
      <c r="E3" s="173" t="s">
        <v>343</v>
      </c>
      <c r="F3" s="154"/>
      <c r="G3" s="203" t="s">
        <v>326</v>
      </c>
      <c r="H3" s="203" t="s">
        <v>319</v>
      </c>
      <c r="I3" s="204" t="s">
        <v>12</v>
      </c>
      <c r="J3" s="205" t="s">
        <v>11</v>
      </c>
      <c r="K3" s="206" t="s">
        <v>343</v>
      </c>
      <c r="L3" s="207" t="s">
        <v>168</v>
      </c>
    </row>
    <row r="4" spans="1:12" ht="16" x14ac:dyDescent="0.2">
      <c r="A4" s="252" t="s">
        <v>348</v>
      </c>
      <c r="B4" s="255" t="s">
        <v>339</v>
      </c>
      <c r="C4" s="255" t="s">
        <v>340</v>
      </c>
      <c r="D4" s="151" t="s">
        <v>349</v>
      </c>
      <c r="E4" s="268">
        <f>10*1.5</f>
        <v>15</v>
      </c>
      <c r="G4" s="252" t="s">
        <v>365</v>
      </c>
      <c r="H4" s="253" t="s">
        <v>449</v>
      </c>
      <c r="I4" s="254" t="s">
        <v>374</v>
      </c>
      <c r="J4" s="254" t="s">
        <v>450</v>
      </c>
      <c r="K4" s="255">
        <f>6*1.5</f>
        <v>9</v>
      </c>
      <c r="L4" s="256" t="s">
        <v>567</v>
      </c>
    </row>
    <row r="5" spans="1:12" ht="16" x14ac:dyDescent="0.2">
      <c r="A5" s="257" t="s">
        <v>338</v>
      </c>
      <c r="B5" s="260" t="s">
        <v>339</v>
      </c>
      <c r="C5" s="260" t="s">
        <v>341</v>
      </c>
      <c r="D5" s="151" t="s">
        <v>342</v>
      </c>
      <c r="E5" s="269">
        <f>6+6+24</f>
        <v>36</v>
      </c>
      <c r="G5" s="257" t="s">
        <v>451</v>
      </c>
      <c r="H5" s="258" t="s">
        <v>452</v>
      </c>
      <c r="I5" s="259" t="s">
        <v>453</v>
      </c>
      <c r="J5" s="259" t="s">
        <v>454</v>
      </c>
      <c r="K5" s="260">
        <v>20</v>
      </c>
      <c r="L5" s="261" t="s">
        <v>568</v>
      </c>
    </row>
    <row r="6" spans="1:12" ht="16" x14ac:dyDescent="0.2">
      <c r="A6" s="263" t="s">
        <v>455</v>
      </c>
      <c r="B6" s="260" t="s">
        <v>339</v>
      </c>
      <c r="C6" s="274" t="s">
        <v>456</v>
      </c>
      <c r="D6" s="151" t="s">
        <v>457</v>
      </c>
      <c r="E6" s="269">
        <f>19.5+9</f>
        <v>28.5</v>
      </c>
      <c r="G6" s="262" t="s">
        <v>460</v>
      </c>
      <c r="H6" s="4" t="s">
        <v>461</v>
      </c>
      <c r="I6" s="208" t="s">
        <v>462</v>
      </c>
      <c r="J6" s="151" t="s">
        <v>463</v>
      </c>
      <c r="K6" s="248">
        <f>3*1.5</f>
        <v>4.5</v>
      </c>
      <c r="L6" s="249" t="s">
        <v>570</v>
      </c>
    </row>
    <row r="7" spans="1:12" ht="16" x14ac:dyDescent="0.2">
      <c r="A7" s="257" t="s">
        <v>362</v>
      </c>
      <c r="B7" s="260" t="s">
        <v>339</v>
      </c>
      <c r="C7" s="260" t="s">
        <v>369</v>
      </c>
      <c r="D7" s="151" t="s">
        <v>459</v>
      </c>
      <c r="E7" s="269">
        <f>12*1.5</f>
        <v>18</v>
      </c>
      <c r="G7" s="263" t="s">
        <v>464</v>
      </c>
      <c r="H7" s="17" t="s">
        <v>465</v>
      </c>
      <c r="I7" s="208" t="s">
        <v>466</v>
      </c>
      <c r="J7" s="151" t="s">
        <v>467</v>
      </c>
      <c r="K7" s="248">
        <f t="shared" ref="K7:K10" si="0">3*1.5</f>
        <v>4.5</v>
      </c>
      <c r="L7" s="249" t="s">
        <v>567</v>
      </c>
    </row>
    <row r="8" spans="1:12" ht="16" x14ac:dyDescent="0.2">
      <c r="A8" s="247" t="s">
        <v>350</v>
      </c>
      <c r="B8" s="260" t="s">
        <v>339</v>
      </c>
      <c r="C8" s="248" t="s">
        <v>341</v>
      </c>
      <c r="D8" s="151" t="s">
        <v>351</v>
      </c>
      <c r="E8" s="270">
        <f>9*1.5</f>
        <v>13.5</v>
      </c>
      <c r="G8" s="263" t="s">
        <v>468</v>
      </c>
      <c r="H8" s="17" t="s">
        <v>469</v>
      </c>
      <c r="I8" s="208" t="s">
        <v>453</v>
      </c>
      <c r="J8" s="151" t="s">
        <v>470</v>
      </c>
      <c r="K8" s="248">
        <f t="shared" si="0"/>
        <v>4.5</v>
      </c>
      <c r="L8" s="249" t="s">
        <v>570</v>
      </c>
    </row>
    <row r="9" spans="1:12" ht="16" x14ac:dyDescent="0.2">
      <c r="A9" s="247" t="s">
        <v>352</v>
      </c>
      <c r="B9" s="260" t="s">
        <v>339</v>
      </c>
      <c r="C9" s="248" t="s">
        <v>341</v>
      </c>
      <c r="D9" s="151" t="s">
        <v>353</v>
      </c>
      <c r="E9" s="270">
        <f>15*1.5</f>
        <v>22.5</v>
      </c>
      <c r="G9" s="247" t="s">
        <v>366</v>
      </c>
      <c r="H9" s="177" t="s">
        <v>471</v>
      </c>
      <c r="I9" s="151" t="s">
        <v>472</v>
      </c>
      <c r="J9" s="151" t="s">
        <v>473</v>
      </c>
      <c r="K9" s="248">
        <f t="shared" si="0"/>
        <v>4.5</v>
      </c>
      <c r="L9" s="249" t="s">
        <v>571</v>
      </c>
    </row>
    <row r="10" spans="1:12" ht="16" x14ac:dyDescent="0.2">
      <c r="A10" s="247" t="s">
        <v>344</v>
      </c>
      <c r="B10" s="260" t="s">
        <v>359</v>
      </c>
      <c r="C10" s="248" t="s">
        <v>358</v>
      </c>
      <c r="D10" s="151" t="s">
        <v>345</v>
      </c>
      <c r="E10" s="270">
        <f>12*1.5</f>
        <v>18</v>
      </c>
      <c r="G10" s="263" t="s">
        <v>476</v>
      </c>
      <c r="H10" s="17" t="s">
        <v>477</v>
      </c>
      <c r="I10" s="151" t="s">
        <v>478</v>
      </c>
      <c r="J10" s="151" t="s">
        <v>479</v>
      </c>
      <c r="K10" s="248">
        <f t="shared" si="0"/>
        <v>4.5</v>
      </c>
      <c r="L10" s="249" t="s">
        <v>571</v>
      </c>
    </row>
    <row r="11" spans="1:12" ht="16" x14ac:dyDescent="0.2">
      <c r="A11" s="247" t="s">
        <v>356</v>
      </c>
      <c r="B11" s="260" t="s">
        <v>339</v>
      </c>
      <c r="C11" s="248" t="s">
        <v>341</v>
      </c>
      <c r="D11" s="151" t="s">
        <v>357</v>
      </c>
      <c r="E11" s="270">
        <f>9*1.5</f>
        <v>13.5</v>
      </c>
      <c r="G11" s="263" t="s">
        <v>560</v>
      </c>
      <c r="H11" s="17" t="s">
        <v>562</v>
      </c>
      <c r="I11" s="151" t="s">
        <v>453</v>
      </c>
      <c r="J11" s="151" t="s">
        <v>561</v>
      </c>
      <c r="K11" s="248">
        <f>25*1.5</f>
        <v>37.5</v>
      </c>
      <c r="L11" s="249" t="s">
        <v>572</v>
      </c>
    </row>
    <row r="12" spans="1:12" ht="16" x14ac:dyDescent="0.2">
      <c r="A12" s="266" t="s">
        <v>474</v>
      </c>
      <c r="B12" s="260" t="s">
        <v>339</v>
      </c>
      <c r="C12" s="248" t="s">
        <v>341</v>
      </c>
      <c r="D12" s="151" t="s">
        <v>475</v>
      </c>
      <c r="E12" s="270">
        <f>12*1.5</f>
        <v>18</v>
      </c>
      <c r="G12" s="247" t="s">
        <v>361</v>
      </c>
      <c r="H12" s="177" t="s">
        <v>484</v>
      </c>
      <c r="I12" s="151" t="s">
        <v>485</v>
      </c>
      <c r="J12" s="151" t="s">
        <v>486</v>
      </c>
      <c r="K12" s="248">
        <f>6*1.5</f>
        <v>9</v>
      </c>
      <c r="L12" s="249" t="s">
        <v>571</v>
      </c>
    </row>
    <row r="13" spans="1:12" ht="16" x14ac:dyDescent="0.2">
      <c r="A13" s="247" t="s">
        <v>354</v>
      </c>
      <c r="B13" s="260" t="s">
        <v>339</v>
      </c>
      <c r="C13" s="248" t="s">
        <v>341</v>
      </c>
      <c r="D13" s="151" t="s">
        <v>355</v>
      </c>
      <c r="E13" s="270">
        <f>6*1.5</f>
        <v>9</v>
      </c>
      <c r="G13" s="247" t="s">
        <v>346</v>
      </c>
      <c r="H13" s="177" t="s">
        <v>370</v>
      </c>
      <c r="I13" s="17" t="s">
        <v>340</v>
      </c>
      <c r="J13" s="151" t="s">
        <v>347</v>
      </c>
      <c r="K13" s="248">
        <f>12*1.5</f>
        <v>18</v>
      </c>
      <c r="L13" s="264" t="s">
        <v>573</v>
      </c>
    </row>
    <row r="14" spans="1:12" ht="16" x14ac:dyDescent="0.2">
      <c r="A14" s="247" t="s">
        <v>481</v>
      </c>
      <c r="B14" s="275" t="s">
        <v>339</v>
      </c>
      <c r="C14" s="276" t="s">
        <v>482</v>
      </c>
      <c r="D14" s="151" t="s">
        <v>483</v>
      </c>
      <c r="E14" s="270">
        <f>3*1.5</f>
        <v>4.5</v>
      </c>
      <c r="G14" s="247" t="s">
        <v>563</v>
      </c>
      <c r="H14" s="177" t="s">
        <v>566</v>
      </c>
      <c r="I14" s="17" t="s">
        <v>564</v>
      </c>
      <c r="J14" s="151" t="s">
        <v>565</v>
      </c>
      <c r="K14" s="248">
        <f t="shared" ref="K14" si="1">3*1.5</f>
        <v>4.5</v>
      </c>
      <c r="L14" s="249" t="s">
        <v>570</v>
      </c>
    </row>
    <row r="15" spans="1:12" ht="17" thickBot="1" x14ac:dyDescent="0.25">
      <c r="A15" s="267" t="s">
        <v>364</v>
      </c>
      <c r="B15" s="277" t="s">
        <v>359</v>
      </c>
      <c r="C15" s="278" t="s">
        <v>373</v>
      </c>
      <c r="D15" s="279" t="s">
        <v>487</v>
      </c>
      <c r="E15" s="280">
        <f>12*1.5</f>
        <v>18</v>
      </c>
      <c r="G15" s="247" t="s">
        <v>488</v>
      </c>
      <c r="H15" s="177" t="s">
        <v>489</v>
      </c>
      <c r="I15" s="151" t="s">
        <v>490</v>
      </c>
      <c r="J15" s="151" t="s">
        <v>491</v>
      </c>
      <c r="K15" s="248">
        <f>12*1.5</f>
        <v>18</v>
      </c>
      <c r="L15" s="264" t="s">
        <v>573</v>
      </c>
    </row>
    <row r="16" spans="1:12" ht="17" thickBot="1" x14ac:dyDescent="0.25">
      <c r="E16" s="210">
        <f>SUM(E4:E15)</f>
        <v>214.5</v>
      </c>
      <c r="G16" s="247" t="s">
        <v>492</v>
      </c>
      <c r="H16" s="17" t="s">
        <v>493</v>
      </c>
      <c r="I16" s="151" t="s">
        <v>494</v>
      </c>
      <c r="J16" s="151" t="s">
        <v>495</v>
      </c>
      <c r="K16" s="248">
        <f>6*1.5</f>
        <v>9</v>
      </c>
      <c r="L16" s="264" t="s">
        <v>573</v>
      </c>
    </row>
    <row r="17" spans="1:12" ht="16" x14ac:dyDescent="0.2">
      <c r="C17" s="176"/>
      <c r="D17" s="3"/>
      <c r="G17" s="262" t="s">
        <v>496</v>
      </c>
      <c r="H17" s="17" t="s">
        <v>497</v>
      </c>
      <c r="I17" s="151" t="s">
        <v>498</v>
      </c>
      <c r="J17" s="151" t="s">
        <v>499</v>
      </c>
      <c r="K17" s="248">
        <f>12*1.5</f>
        <v>18</v>
      </c>
      <c r="L17" s="264" t="s">
        <v>574</v>
      </c>
    </row>
    <row r="18" spans="1:12" ht="16" x14ac:dyDescent="0.2">
      <c r="C18" s="176"/>
      <c r="D18" s="3"/>
      <c r="E18" s="3"/>
      <c r="G18" s="263" t="s">
        <v>500</v>
      </c>
      <c r="H18" s="17" t="s">
        <v>480</v>
      </c>
      <c r="I18" s="208" t="s">
        <v>501</v>
      </c>
      <c r="J18" s="151" t="s">
        <v>502</v>
      </c>
      <c r="K18" s="248">
        <f t="shared" ref="K18" si="2">3*1.5</f>
        <v>4.5</v>
      </c>
      <c r="L18" s="249" t="s">
        <v>574</v>
      </c>
    </row>
    <row r="19" spans="1:12" ht="16" x14ac:dyDescent="0.2">
      <c r="A19" s="3"/>
      <c r="B19" s="176"/>
      <c r="C19" s="176"/>
      <c r="D19" s="3"/>
      <c r="E19" s="281"/>
      <c r="G19" s="247" t="s">
        <v>367</v>
      </c>
      <c r="H19" s="177" t="s">
        <v>503</v>
      </c>
      <c r="I19" s="151" t="s">
        <v>504</v>
      </c>
      <c r="J19" s="151" t="s">
        <v>505</v>
      </c>
      <c r="K19" s="248">
        <f>6*1.5</f>
        <v>9</v>
      </c>
      <c r="L19" s="249" t="s">
        <v>570</v>
      </c>
    </row>
    <row r="20" spans="1:12" ht="16" x14ac:dyDescent="0.2">
      <c r="A20" s="3"/>
      <c r="B20" s="176"/>
      <c r="C20" s="176"/>
      <c r="D20" s="271"/>
      <c r="E20" s="178"/>
      <c r="G20" s="263" t="s">
        <v>506</v>
      </c>
      <c r="H20" s="17" t="s">
        <v>507</v>
      </c>
      <c r="I20" s="208" t="s">
        <v>458</v>
      </c>
      <c r="J20" s="151" t="s">
        <v>508</v>
      </c>
      <c r="K20" s="248">
        <f>6*1.5</f>
        <v>9</v>
      </c>
      <c r="L20" s="249" t="s">
        <v>567</v>
      </c>
    </row>
    <row r="21" spans="1:12" ht="16" x14ac:dyDescent="0.2">
      <c r="A21" s="3"/>
      <c r="B21" s="176"/>
      <c r="C21" s="272"/>
      <c r="D21" s="192"/>
      <c r="E21" s="250"/>
      <c r="F21" s="57"/>
      <c r="G21" s="263" t="s">
        <v>509</v>
      </c>
      <c r="H21" s="17" t="s">
        <v>510</v>
      </c>
      <c r="I21" s="208" t="s">
        <v>511</v>
      </c>
      <c r="J21" s="151" t="s">
        <v>512</v>
      </c>
      <c r="K21" s="248">
        <f>3*1.5</f>
        <v>4.5</v>
      </c>
      <c r="L21" s="249" t="s">
        <v>567</v>
      </c>
    </row>
    <row r="22" spans="1:12" ht="15" customHeight="1" x14ac:dyDescent="0.2">
      <c r="A22" s="3"/>
      <c r="B22" s="176"/>
      <c r="C22" s="4"/>
      <c r="D22" s="192"/>
      <c r="E22" s="250"/>
      <c r="F22" s="57"/>
      <c r="G22" s="247" t="s">
        <v>513</v>
      </c>
      <c r="H22" s="177" t="s">
        <v>514</v>
      </c>
      <c r="I22" s="151" t="s">
        <v>515</v>
      </c>
      <c r="J22" s="151" t="s">
        <v>516</v>
      </c>
      <c r="K22" s="248">
        <f>3*1.5</f>
        <v>4.5</v>
      </c>
      <c r="L22" s="249" t="s">
        <v>571</v>
      </c>
    </row>
    <row r="23" spans="1:12" ht="16" x14ac:dyDescent="0.2">
      <c r="A23" s="3"/>
      <c r="B23" s="176"/>
      <c r="C23" s="4"/>
      <c r="D23" s="192"/>
      <c r="E23" s="250"/>
      <c r="F23" s="57"/>
      <c r="G23" s="247" t="s">
        <v>556</v>
      </c>
      <c r="H23" s="177" t="s">
        <v>557</v>
      </c>
      <c r="I23" s="151" t="s">
        <v>558</v>
      </c>
      <c r="J23" s="151" t="s">
        <v>559</v>
      </c>
      <c r="K23" s="248">
        <v>10</v>
      </c>
      <c r="L23" s="249" t="s">
        <v>569</v>
      </c>
    </row>
    <row r="24" spans="1:12" ht="16" x14ac:dyDescent="0.2">
      <c r="A24" s="3"/>
      <c r="B24" s="176"/>
      <c r="C24" s="4"/>
      <c r="D24" s="192"/>
      <c r="E24" s="250"/>
      <c r="F24" s="211"/>
      <c r="G24" s="247" t="s">
        <v>360</v>
      </c>
      <c r="H24" s="177" t="s">
        <v>517</v>
      </c>
      <c r="I24" s="151" t="s">
        <v>518</v>
      </c>
      <c r="J24" s="151" t="s">
        <v>519</v>
      </c>
      <c r="K24" s="248">
        <f>3*1.5</f>
        <v>4.5</v>
      </c>
      <c r="L24" s="249" t="s">
        <v>571</v>
      </c>
    </row>
    <row r="25" spans="1:12" ht="16" x14ac:dyDescent="0.2">
      <c r="A25" s="3"/>
      <c r="B25" s="176"/>
      <c r="C25" s="4"/>
      <c r="D25" s="192"/>
      <c r="E25" s="250"/>
      <c r="F25" s="211"/>
      <c r="G25" s="247" t="s">
        <v>520</v>
      </c>
      <c r="H25" s="177" t="s">
        <v>521</v>
      </c>
      <c r="I25" s="208" t="s">
        <v>453</v>
      </c>
      <c r="J25" s="151" t="s">
        <v>522</v>
      </c>
      <c r="K25" s="242">
        <f t="shared" ref="K25" si="3">3*1.5</f>
        <v>4.5</v>
      </c>
      <c r="L25" s="264" t="s">
        <v>574</v>
      </c>
    </row>
    <row r="26" spans="1:12" ht="16" x14ac:dyDescent="0.2">
      <c r="A26" s="3"/>
      <c r="B26" s="176"/>
      <c r="C26" s="4"/>
      <c r="D26" s="192"/>
      <c r="E26" s="250"/>
      <c r="F26" s="211"/>
      <c r="G26" s="247" t="s">
        <v>368</v>
      </c>
      <c r="H26" s="177" t="s">
        <v>523</v>
      </c>
      <c r="I26" s="208" t="s">
        <v>524</v>
      </c>
      <c r="J26" s="151" t="s">
        <v>525</v>
      </c>
      <c r="K26" s="242">
        <f t="shared" ref="K26:K32" si="4">3*1.5</f>
        <v>4.5</v>
      </c>
      <c r="L26" s="264" t="s">
        <v>574</v>
      </c>
    </row>
    <row r="27" spans="1:12" ht="16" x14ac:dyDescent="0.2">
      <c r="A27" s="251"/>
      <c r="B27" s="176"/>
      <c r="C27" s="4"/>
      <c r="D27" s="192"/>
      <c r="E27" s="250"/>
      <c r="F27" s="211"/>
      <c r="G27" s="263" t="s">
        <v>526</v>
      </c>
      <c r="H27" s="17" t="s">
        <v>527</v>
      </c>
      <c r="I27" s="151" t="s">
        <v>453</v>
      </c>
      <c r="J27" s="151" t="s">
        <v>528</v>
      </c>
      <c r="K27" s="242">
        <f>16*1.5</f>
        <v>24</v>
      </c>
      <c r="L27" s="243" t="s">
        <v>567</v>
      </c>
    </row>
    <row r="28" spans="1:12" ht="16" x14ac:dyDescent="0.2">
      <c r="A28" s="251"/>
      <c r="B28" s="176"/>
      <c r="C28" s="4"/>
      <c r="D28" s="192"/>
      <c r="E28" s="250"/>
      <c r="G28" s="263" t="s">
        <v>529</v>
      </c>
      <c r="H28" s="208" t="s">
        <v>480</v>
      </c>
      <c r="I28" s="208" t="s">
        <v>530</v>
      </c>
      <c r="J28" s="151" t="s">
        <v>531</v>
      </c>
      <c r="K28" s="242">
        <f t="shared" si="4"/>
        <v>4.5</v>
      </c>
      <c r="L28" s="243" t="s">
        <v>567</v>
      </c>
    </row>
    <row r="29" spans="1:12" ht="16" x14ac:dyDescent="0.2">
      <c r="A29" s="251"/>
      <c r="B29" s="176"/>
      <c r="C29" s="4"/>
      <c r="D29" s="192"/>
      <c r="E29" s="250"/>
      <c r="G29" s="247" t="s">
        <v>363</v>
      </c>
      <c r="H29" s="177" t="s">
        <v>532</v>
      </c>
      <c r="I29" s="151" t="s">
        <v>533</v>
      </c>
      <c r="J29" s="151" t="s">
        <v>534</v>
      </c>
      <c r="K29" s="242">
        <f>1.5</f>
        <v>1.5</v>
      </c>
      <c r="L29" s="246" t="s">
        <v>576</v>
      </c>
    </row>
    <row r="30" spans="1:12" ht="16" x14ac:dyDescent="0.2">
      <c r="A30" s="251"/>
      <c r="B30" s="176"/>
      <c r="C30" s="4"/>
      <c r="D30" s="192"/>
      <c r="E30" s="250"/>
      <c r="G30" s="263" t="s">
        <v>535</v>
      </c>
      <c r="H30" s="208" t="s">
        <v>480</v>
      </c>
      <c r="I30" s="208" t="s">
        <v>536</v>
      </c>
      <c r="J30" s="151" t="s">
        <v>537</v>
      </c>
      <c r="K30" s="242">
        <f t="shared" si="4"/>
        <v>4.5</v>
      </c>
      <c r="L30" s="249" t="s">
        <v>574</v>
      </c>
    </row>
    <row r="31" spans="1:12" ht="16" x14ac:dyDescent="0.2">
      <c r="A31" s="251"/>
      <c r="C31" s="4"/>
      <c r="D31" s="192"/>
      <c r="E31" s="250"/>
      <c r="G31" s="247" t="s">
        <v>371</v>
      </c>
      <c r="H31" s="177" t="s">
        <v>372</v>
      </c>
      <c r="I31" s="151" t="s">
        <v>340</v>
      </c>
      <c r="J31" s="151" t="s">
        <v>538</v>
      </c>
      <c r="K31" s="242">
        <v>40</v>
      </c>
      <c r="L31" s="243" t="s">
        <v>575</v>
      </c>
    </row>
    <row r="32" spans="1:12" ht="17" thickBot="1" x14ac:dyDescent="0.25">
      <c r="C32" s="212"/>
      <c r="E32" s="251"/>
      <c r="G32" s="265" t="s">
        <v>539</v>
      </c>
      <c r="H32" s="215" t="s">
        <v>540</v>
      </c>
      <c r="I32" s="216" t="s">
        <v>541</v>
      </c>
      <c r="J32" s="21" t="s">
        <v>542</v>
      </c>
      <c r="K32" s="244">
        <f t="shared" si="4"/>
        <v>4.5</v>
      </c>
      <c r="L32" s="245" t="s">
        <v>567</v>
      </c>
    </row>
    <row r="33" spans="3:11" ht="17" thickBot="1" x14ac:dyDescent="0.25">
      <c r="C33" s="212"/>
      <c r="D33" s="273"/>
      <c r="E33" s="251"/>
      <c r="H33" s="3"/>
      <c r="I33" s="3"/>
      <c r="J33" s="3"/>
      <c r="K33" s="210">
        <f>SUM(K4:K32)</f>
        <v>299.5</v>
      </c>
    </row>
    <row r="34" spans="3:11" ht="16" x14ac:dyDescent="0.2">
      <c r="C34" s="212"/>
      <c r="E34" s="211"/>
      <c r="H34" s="3"/>
      <c r="I34" s="3"/>
      <c r="J34" s="3"/>
    </row>
    <row r="35" spans="3:11" ht="16" x14ac:dyDescent="0.2">
      <c r="C35" s="213"/>
      <c r="E35" s="211"/>
      <c r="I35" s="3"/>
      <c r="J35" s="3"/>
    </row>
    <row r="36" spans="3:11" ht="16" x14ac:dyDescent="0.2">
      <c r="E36" s="211"/>
      <c r="F36" s="211"/>
    </row>
    <row r="37" spans="3:11" ht="16" x14ac:dyDescent="0.2">
      <c r="C37" s="154"/>
      <c r="E37" s="211"/>
      <c r="F37" s="211"/>
      <c r="I37" s="3"/>
    </row>
    <row r="38" spans="3:11" ht="16" x14ac:dyDescent="0.2">
      <c r="C38" s="212"/>
      <c r="E38" s="211"/>
      <c r="F38" s="211"/>
      <c r="G38" s="219"/>
      <c r="I38" s="3"/>
    </row>
    <row r="39" spans="3:11" ht="16" x14ac:dyDescent="0.2">
      <c r="C39" s="212"/>
      <c r="D39" s="209"/>
      <c r="E39" s="211"/>
      <c r="F39" s="211"/>
      <c r="I39" s="3"/>
    </row>
    <row r="40" spans="3:11" ht="16" x14ac:dyDescent="0.2">
      <c r="C40" s="212"/>
      <c r="D40" s="209"/>
      <c r="E40" s="211"/>
      <c r="F40" s="211"/>
      <c r="I40" s="3"/>
    </row>
    <row r="41" spans="3:11" ht="16" x14ac:dyDescent="0.2">
      <c r="C41" s="212"/>
      <c r="D41" s="209"/>
      <c r="E41" s="211"/>
      <c r="F41" s="211"/>
    </row>
    <row r="42" spans="3:11" ht="16" x14ac:dyDescent="0.2">
      <c r="C42" s="212"/>
      <c r="E42" s="211"/>
      <c r="F42" s="214"/>
    </row>
    <row r="43" spans="3:11" ht="16" x14ac:dyDescent="0.2">
      <c r="D43" s="218"/>
      <c r="E43" s="211"/>
      <c r="F43" s="214"/>
    </row>
    <row r="44" spans="3:11" ht="16" x14ac:dyDescent="0.2">
      <c r="C44" s="217"/>
      <c r="D44" s="218"/>
      <c r="E44" s="217"/>
      <c r="F44" s="214"/>
    </row>
    <row r="45" spans="3:11" ht="15" customHeight="1" x14ac:dyDescent="0.2">
      <c r="C45" s="217"/>
      <c r="D45" s="218"/>
      <c r="E45" s="217"/>
      <c r="I45" s="3"/>
    </row>
    <row r="46" spans="3:11" ht="16" x14ac:dyDescent="0.2">
      <c r="C46" s="217"/>
      <c r="E46" s="217"/>
      <c r="I46" s="3"/>
    </row>
  </sheetData>
  <mergeCells count="3">
    <mergeCell ref="A2:E2"/>
    <mergeCell ref="A1:L1"/>
    <mergeCell ref="G2:L2"/>
  </mergeCells>
  <dataValidations disablePrompts="1" count="1">
    <dataValidation type="list" allowBlank="1" showInputMessage="1" showErrorMessage="1" sqref="B4:B15" xr:uid="{C23FF026-52C1-7345-9254-1F7918AD061F}">
      <formula1>"E/C, E (PRAG ou PRCE), C, ATER, PUPH/MCUPH"</formula1>
    </dataValidation>
  </dataValidations>
  <hyperlinks>
    <hyperlink ref="D5" r:id="rId1" xr:uid="{A86455BC-417C-8D49-BAB3-CF7C925DA778}"/>
    <hyperlink ref="D10" r:id="rId2" display="mailto:Giovanni.FUSCO@univ-cotedazur.fr" xr:uid="{C41FC92C-FBE6-B64C-B44E-80512E93601B}"/>
    <hyperlink ref="J13" r:id="rId3" display="mailto:Leticia.FOERSTER@univ-cotedazur.fr" xr:uid="{1C0ECFA2-D1D9-FD4B-9668-143972041EAA}"/>
    <hyperlink ref="D4" r:id="rId4" display="mailto:Lise.ARENA@univ-cotedazur.fr" xr:uid="{4E14676E-4A19-C44B-A09D-83FBD0D17191}"/>
    <hyperlink ref="D8" r:id="rId5" display="mailto:Rani.DANG@univ-cotedazur.fr" xr:uid="{33D26BF5-7EAE-2A47-9762-4CB5CB8E1C3F}"/>
    <hyperlink ref="D9" r:id="rId6" display="mailto:Fabien.FERRERO@univ-cotedazur.fr" xr:uid="{D4CC1827-0E31-1F47-9D6F-59963DDB8CA2}"/>
    <hyperlink ref="D13" r:id="rId7" display="mailto:Frederic.PRECIOSO@univ-cotedazur.fr" xr:uid="{6A17FD0E-58F1-7A4F-8F2A-9C816B950D08}"/>
    <hyperlink ref="D11" r:id="rId8" display="mailto:Eric.GUERCI@univ-cotedazur.fr" xr:uid="{D7E945D5-7F93-1C48-B6D2-D71E8BF9FD0A}"/>
    <hyperlink ref="D14" r:id="rId9" display="mailto:v.signorelli@ucl.ac.uk" xr:uid="{CC03D80A-C1F5-184F-9123-83792DBB9BC9}"/>
    <hyperlink ref="J27" r:id="rId10" display="mailto:honorat.quinard@univ-cotedazur.fr" xr:uid="{FF6F3FEA-9AA3-314D-9727-A67606ABC93B}"/>
    <hyperlink ref="J9" r:id="rId11" display="mailto:vincent.debonnafos@gmail.com" xr:uid="{C5AD1BBE-C0FC-D047-A518-CD927192D9B3}"/>
    <hyperlink ref="J10" r:id="rId12" display="mailto:regis.decorme@r2msolution.com" xr:uid="{F2FD8480-DE77-0F4D-99E2-B65BB7F5F269}"/>
    <hyperlink ref="J31" r:id="rId13" display="mailto:itrevis@free.fr" xr:uid="{483AE3BA-E667-9046-8D8B-E41B449B6867}"/>
    <hyperlink ref="J26" r:id="rId14" display="mailto:gabriel.plassat@ademe.fr" xr:uid="{B561B23F-25D8-714A-A38E-7F5B69FDF25C}"/>
    <hyperlink ref="J17" r:id="rId15" display="mailto:saskia@mobilite21.eu" xr:uid="{09F9729C-7553-034A-A8A4-8FAFA8B0393E}"/>
    <hyperlink ref="J16" r:id="rId16" display="mailto:jean.grebert@renault.com" xr:uid="{66497F22-F539-084D-9006-4FAF4A41D586}"/>
    <hyperlink ref="D12" r:id="rId17" display="mailto:Diego.MORENO@univ-cotedazur.fr" xr:uid="{15A3B82C-C53A-2E42-A271-6783A5CD78D2}"/>
  </hyperlinks>
  <pageMargins left="0.7" right="0.7" top="0.75" bottom="0.75" header="0.3" footer="0.3"/>
  <pageSetup paperSize="9" scale="45" orientation="portrait" verticalDpi="0" r:id="rId18"/>
  <headerFooter>
    <oddHeader>&amp;L&amp;G</oddHeader>
  </headerFooter>
  <ignoredErrors>
    <ignoredError sqref="E7 E9:E10 E12:E13 K30 K20 K15:K16 K32 K25:K26 K4:K10" unlockedFormula="1"/>
    <ignoredError sqref="E11 K17:K18 K28 K19" formula="1" unlockedFormula="1"/>
  </ignoredErrors>
  <legacyDrawingHF r:id="rId1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topLeftCell="A11" zoomScale="166" zoomScaleNormal="90" workbookViewId="0">
      <selection activeCell="B4" sqref="B4:C4"/>
    </sheetView>
  </sheetViews>
  <sheetFormatPr baseColWidth="10" defaultRowHeight="15" x14ac:dyDescent="0.2"/>
  <cols>
    <col min="1" max="1" width="74.1640625" bestFit="1" customWidth="1"/>
    <col min="3" max="3" width="21.33203125" bestFit="1" customWidth="1"/>
  </cols>
  <sheetData>
    <row r="1" spans="1:13" ht="16.5" customHeight="1" thickBot="1" x14ac:dyDescent="0.25">
      <c r="A1" s="407" t="s">
        <v>259</v>
      </c>
      <c r="B1" s="408"/>
      <c r="C1" s="408"/>
      <c r="D1" s="408"/>
      <c r="E1" s="408"/>
      <c r="F1" s="408"/>
      <c r="G1" s="408"/>
      <c r="H1" s="408"/>
      <c r="I1" s="408"/>
      <c r="J1" s="408"/>
      <c r="K1" s="408"/>
      <c r="L1" s="408"/>
      <c r="M1" s="409"/>
    </row>
    <row r="2" spans="1:13" s="4" customFormat="1" ht="20.25" customHeight="1" x14ac:dyDescent="0.2">
      <c r="A2" s="160" t="s">
        <v>167</v>
      </c>
      <c r="B2" s="412" t="s">
        <v>386</v>
      </c>
      <c r="C2" s="413"/>
      <c r="D2" s="418"/>
      <c r="E2" s="419"/>
      <c r="F2" s="419"/>
      <c r="G2" s="419"/>
      <c r="H2" s="419"/>
      <c r="I2" s="419"/>
      <c r="J2" s="419"/>
      <c r="K2" s="419"/>
      <c r="L2" s="419"/>
      <c r="M2" s="420"/>
    </row>
    <row r="3" spans="1:13" s="4" customFormat="1" ht="20.25" customHeight="1" x14ac:dyDescent="0.2">
      <c r="A3" s="5" t="s">
        <v>13</v>
      </c>
      <c r="B3" s="414" t="s">
        <v>383</v>
      </c>
      <c r="C3" s="415"/>
      <c r="D3" s="421"/>
      <c r="E3" s="422"/>
      <c r="F3" s="422"/>
      <c r="G3" s="422"/>
      <c r="H3" s="422"/>
      <c r="I3" s="422"/>
      <c r="J3" s="422"/>
      <c r="K3" s="422"/>
      <c r="L3" s="422"/>
      <c r="M3" s="423"/>
    </row>
    <row r="4" spans="1:13" s="4" customFormat="1" ht="20.25" customHeight="1" x14ac:dyDescent="0.2">
      <c r="A4" s="5" t="s">
        <v>14</v>
      </c>
      <c r="B4" s="414" t="s">
        <v>384</v>
      </c>
      <c r="C4" s="415"/>
      <c r="D4" s="421"/>
      <c r="E4" s="422"/>
      <c r="F4" s="422"/>
      <c r="G4" s="422"/>
      <c r="H4" s="422"/>
      <c r="I4" s="422"/>
      <c r="J4" s="422"/>
      <c r="K4" s="422"/>
      <c r="L4" s="422"/>
      <c r="M4" s="423"/>
    </row>
    <row r="5" spans="1:13" s="4" customFormat="1" ht="20.25" customHeight="1" thickBot="1" x14ac:dyDescent="0.25">
      <c r="A5" s="6" t="s">
        <v>15</v>
      </c>
      <c r="B5" s="416">
        <v>20</v>
      </c>
      <c r="C5" s="417"/>
      <c r="D5" s="424"/>
      <c r="E5" s="425"/>
      <c r="F5" s="425"/>
      <c r="G5" s="425"/>
      <c r="H5" s="425"/>
      <c r="I5" s="425"/>
      <c r="J5" s="425"/>
      <c r="K5" s="425"/>
      <c r="L5" s="425"/>
      <c r="M5" s="426"/>
    </row>
    <row r="6" spans="1:13" ht="15.75" customHeight="1" x14ac:dyDescent="0.2">
      <c r="A6" s="427" t="s">
        <v>16</v>
      </c>
      <c r="B6" s="410"/>
      <c r="C6" s="410" t="s">
        <v>30</v>
      </c>
      <c r="D6" s="410"/>
      <c r="E6" s="410"/>
      <c r="F6" s="410"/>
      <c r="G6" s="410"/>
      <c r="H6" s="410"/>
      <c r="I6" s="410"/>
      <c r="J6" s="410"/>
      <c r="K6" s="410"/>
      <c r="L6" s="410"/>
      <c r="M6" s="411"/>
    </row>
    <row r="7" spans="1:13" ht="31.5" customHeight="1" x14ac:dyDescent="0.2">
      <c r="A7" s="7" t="s">
        <v>17</v>
      </c>
      <c r="B7" s="285" t="s">
        <v>6</v>
      </c>
      <c r="C7" s="282" t="s">
        <v>19</v>
      </c>
      <c r="D7" s="431" t="s">
        <v>375</v>
      </c>
      <c r="E7" s="432"/>
      <c r="F7" s="432"/>
      <c r="G7" s="432"/>
      <c r="H7" s="432"/>
      <c r="I7" s="432"/>
      <c r="J7" s="432"/>
      <c r="K7" s="432"/>
      <c r="L7" s="432"/>
      <c r="M7" s="433"/>
    </row>
    <row r="8" spans="1:13" ht="31.5" customHeight="1" x14ac:dyDescent="0.2">
      <c r="A8" s="7" t="s">
        <v>18</v>
      </c>
      <c r="B8" s="285" t="s">
        <v>5</v>
      </c>
      <c r="C8" s="282" t="s">
        <v>19</v>
      </c>
      <c r="D8" s="434" t="s">
        <v>385</v>
      </c>
      <c r="E8" s="435"/>
      <c r="F8" s="435"/>
      <c r="G8" s="435"/>
      <c r="H8" s="435"/>
      <c r="I8" s="435"/>
      <c r="J8" s="435"/>
      <c r="K8" s="435"/>
      <c r="L8" s="435"/>
      <c r="M8" s="436"/>
    </row>
    <row r="9" spans="1:13" ht="66" customHeight="1" x14ac:dyDescent="0.2">
      <c r="A9" s="7" t="s">
        <v>20</v>
      </c>
      <c r="B9" s="285" t="s">
        <v>5</v>
      </c>
      <c r="C9" s="428" t="s">
        <v>376</v>
      </c>
      <c r="D9" s="429"/>
      <c r="E9" s="429"/>
      <c r="F9" s="429"/>
      <c r="G9" s="429"/>
      <c r="H9" s="429"/>
      <c r="I9" s="429"/>
      <c r="J9" s="429"/>
      <c r="K9" s="429"/>
      <c r="L9" s="429"/>
      <c r="M9" s="430"/>
    </row>
    <row r="10" spans="1:13" ht="31.5" customHeight="1" x14ac:dyDescent="0.2">
      <c r="A10" s="7" t="s">
        <v>21</v>
      </c>
      <c r="B10" s="285" t="s">
        <v>5</v>
      </c>
      <c r="C10" s="401" t="s">
        <v>33</v>
      </c>
      <c r="D10" s="402"/>
      <c r="E10" s="402"/>
      <c r="F10" s="402"/>
      <c r="G10" s="402"/>
      <c r="H10" s="402"/>
      <c r="I10" s="402"/>
      <c r="J10" s="402"/>
      <c r="K10" s="402"/>
      <c r="L10" s="402"/>
      <c r="M10" s="403"/>
    </row>
    <row r="11" spans="1:13" ht="31.5" customHeight="1" x14ac:dyDescent="0.2">
      <c r="A11" s="7" t="s">
        <v>22</v>
      </c>
      <c r="B11" s="285" t="s">
        <v>5</v>
      </c>
      <c r="C11" s="283" t="s">
        <v>31</v>
      </c>
      <c r="D11" s="398" t="s">
        <v>377</v>
      </c>
      <c r="E11" s="399"/>
      <c r="F11" s="399"/>
      <c r="G11" s="399"/>
      <c r="H11" s="399"/>
      <c r="I11" s="399"/>
      <c r="J11" s="399"/>
      <c r="K11" s="399"/>
      <c r="L11" s="399"/>
      <c r="M11" s="400"/>
    </row>
    <row r="12" spans="1:13" ht="31.5" customHeight="1" x14ac:dyDescent="0.2">
      <c r="A12" s="7" t="s">
        <v>23</v>
      </c>
      <c r="B12" s="285" t="s">
        <v>6</v>
      </c>
      <c r="C12" s="283" t="s">
        <v>32</v>
      </c>
      <c r="D12" s="396" t="s">
        <v>34</v>
      </c>
      <c r="E12" s="397"/>
      <c r="F12" s="284"/>
      <c r="G12" s="390"/>
      <c r="H12" s="391"/>
      <c r="I12" s="391"/>
      <c r="J12" s="391"/>
      <c r="K12" s="391"/>
      <c r="L12" s="391"/>
      <c r="M12" s="392"/>
    </row>
    <row r="13" spans="1:13" ht="31.5" customHeight="1" x14ac:dyDescent="0.2">
      <c r="A13" s="7" t="s">
        <v>24</v>
      </c>
      <c r="B13" s="285" t="s">
        <v>5</v>
      </c>
      <c r="C13" s="283" t="s">
        <v>31</v>
      </c>
      <c r="D13" s="396" t="s">
        <v>35</v>
      </c>
      <c r="E13" s="397"/>
      <c r="F13" s="284" t="s">
        <v>378</v>
      </c>
      <c r="G13" s="393"/>
      <c r="H13" s="394"/>
      <c r="I13" s="394"/>
      <c r="J13" s="394"/>
      <c r="K13" s="394"/>
      <c r="L13" s="394"/>
      <c r="M13" s="395"/>
    </row>
    <row r="14" spans="1:13" ht="31.5" customHeight="1" x14ac:dyDescent="0.2">
      <c r="A14" s="7" t="s">
        <v>25</v>
      </c>
      <c r="B14" s="285" t="s">
        <v>6</v>
      </c>
      <c r="C14" s="283" t="s">
        <v>32</v>
      </c>
      <c r="D14" s="398"/>
      <c r="E14" s="399"/>
      <c r="F14" s="399"/>
      <c r="G14" s="399"/>
      <c r="H14" s="399"/>
      <c r="I14" s="399"/>
      <c r="J14" s="399"/>
      <c r="K14" s="399"/>
      <c r="L14" s="399"/>
      <c r="M14" s="400"/>
    </row>
    <row r="15" spans="1:13" ht="31.5" customHeight="1" x14ac:dyDescent="0.2">
      <c r="A15" s="7" t="s">
        <v>26</v>
      </c>
      <c r="B15" s="285" t="s">
        <v>6</v>
      </c>
      <c r="C15" s="283" t="s">
        <v>32</v>
      </c>
      <c r="D15" s="398"/>
      <c r="E15" s="399"/>
      <c r="F15" s="399"/>
      <c r="G15" s="399"/>
      <c r="H15" s="399"/>
      <c r="I15" s="399"/>
      <c r="J15" s="399"/>
      <c r="K15" s="399"/>
      <c r="L15" s="399"/>
      <c r="M15" s="400"/>
    </row>
    <row r="16" spans="1:13" ht="31.5" customHeight="1" x14ac:dyDescent="0.2">
      <c r="A16" s="7" t="s">
        <v>27</v>
      </c>
      <c r="B16" s="285" t="s">
        <v>6</v>
      </c>
      <c r="C16" s="283" t="s">
        <v>32</v>
      </c>
      <c r="D16" s="282" t="s">
        <v>36</v>
      </c>
      <c r="E16" s="282"/>
      <c r="F16" s="437"/>
      <c r="G16" s="438"/>
      <c r="H16" s="438"/>
      <c r="I16" s="438"/>
      <c r="J16" s="438"/>
      <c r="K16" s="438"/>
      <c r="L16" s="438"/>
      <c r="M16" s="439"/>
    </row>
    <row r="17" spans="1:13" ht="31.5" customHeight="1" x14ac:dyDescent="0.2">
      <c r="A17" s="7" t="s">
        <v>28</v>
      </c>
      <c r="B17" s="285" t="s">
        <v>5</v>
      </c>
      <c r="C17" s="283" t="s">
        <v>31</v>
      </c>
      <c r="D17" s="282" t="s">
        <v>36</v>
      </c>
      <c r="E17" s="282"/>
      <c r="F17" s="431" t="s">
        <v>387</v>
      </c>
      <c r="G17" s="432"/>
      <c r="H17" s="432"/>
      <c r="I17" s="432"/>
      <c r="J17" s="432"/>
      <c r="K17" s="432"/>
      <c r="L17" s="432"/>
      <c r="M17" s="433"/>
    </row>
    <row r="18" spans="1:13" ht="48.75" customHeight="1" thickBot="1" x14ac:dyDescent="0.25">
      <c r="A18" s="8" t="s">
        <v>29</v>
      </c>
      <c r="B18" s="286" t="s">
        <v>5</v>
      </c>
      <c r="C18" s="404" t="s">
        <v>37</v>
      </c>
      <c r="D18" s="405"/>
      <c r="E18" s="405"/>
      <c r="F18" s="405"/>
      <c r="G18" s="405"/>
      <c r="H18" s="405"/>
      <c r="I18" s="405"/>
      <c r="J18" s="405"/>
      <c r="K18" s="405"/>
      <c r="L18" s="405"/>
      <c r="M18" s="406"/>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24" priority="10">
      <formula>$B$7&lt;&gt;"Oui"</formula>
    </cfRule>
  </conditionalFormatting>
  <conditionalFormatting sqref="D7:D8">
    <cfRule type="expression" dxfId="23" priority="9">
      <formula>$B$7&lt;&gt;"Oui"</formula>
    </cfRule>
  </conditionalFormatting>
  <conditionalFormatting sqref="C8">
    <cfRule type="expression" dxfId="22" priority="8">
      <formula>$B8&lt;&gt;"Oui"</formula>
    </cfRule>
  </conditionalFormatting>
  <conditionalFormatting sqref="C9">
    <cfRule type="expression" dxfId="21" priority="7">
      <formula>$B9&lt;&gt;"Oui"</formula>
    </cfRule>
  </conditionalFormatting>
  <conditionalFormatting sqref="C10">
    <cfRule type="expression" dxfId="20" priority="6">
      <formula>$B10&lt;&gt;"Oui"</formula>
    </cfRule>
  </conditionalFormatting>
  <conditionalFormatting sqref="C11:D11">
    <cfRule type="expression" dxfId="19" priority="5">
      <formula>$B11&lt;&gt;"Oui"</formula>
    </cfRule>
  </conditionalFormatting>
  <conditionalFormatting sqref="C12:D13">
    <cfRule type="expression" dxfId="18" priority="4">
      <formula>$B12&lt;&gt;"Oui"</formula>
    </cfRule>
  </conditionalFormatting>
  <conditionalFormatting sqref="F12:F13">
    <cfRule type="expression" dxfId="17" priority="3">
      <formula>$B12&lt;&gt;"Oui"</formula>
    </cfRule>
  </conditionalFormatting>
  <conditionalFormatting sqref="C16:F17 C14:D15">
    <cfRule type="expression" dxfId="16" priority="2">
      <formula>$B14&lt;&gt;"Oui"</formula>
    </cfRule>
  </conditionalFormatting>
  <conditionalFormatting sqref="C18">
    <cfRule type="expression" dxfId="15" priority="1">
      <formula>$B18&lt;&gt;"Oui"</formula>
    </cfRule>
  </conditionalFormatting>
  <pageMargins left="0.7" right="0.7" top="0.75" bottom="0.75" header="0.3" footer="0.3"/>
  <pageSetup paperSize="9" scale="39" orientation="portrait" verticalDpi="0" r:id="rId1"/>
  <headerFooter>
    <oddHeader>&amp;L&amp;G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37"/>
  <sheetViews>
    <sheetView zoomScale="211" zoomScaleNormal="90" workbookViewId="0">
      <selection activeCell="C10" sqref="C10"/>
    </sheetView>
  </sheetViews>
  <sheetFormatPr baseColWidth="10" defaultRowHeight="15" x14ac:dyDescent="0.2"/>
  <cols>
    <col min="1" max="1" width="36" customWidth="1"/>
    <col min="2" max="2" width="13.83203125" customWidth="1"/>
    <col min="3" max="3" width="20.83203125" customWidth="1"/>
    <col min="4" max="4" width="17.33203125" customWidth="1"/>
    <col min="5" max="5" width="10.33203125" customWidth="1"/>
    <col min="6" max="6" width="10.33203125" style="57" customWidth="1"/>
    <col min="7" max="8" width="10.33203125" customWidth="1"/>
    <col min="9" max="9" width="15.83203125" customWidth="1"/>
    <col min="10" max="10" width="10.33203125" customWidth="1"/>
    <col min="11" max="11" width="15.83203125" customWidth="1"/>
    <col min="12" max="12" width="17.5" customWidth="1"/>
    <col min="13" max="13" width="19.1640625" customWidth="1"/>
    <col min="14" max="14" width="55.5" customWidth="1"/>
  </cols>
  <sheetData>
    <row r="1" spans="1:14" ht="15.5" customHeight="1" thickBot="1" x14ac:dyDescent="0.25">
      <c r="A1" s="440" t="s">
        <v>260</v>
      </c>
      <c r="B1" s="441"/>
      <c r="C1" s="441"/>
      <c r="D1" s="441"/>
      <c r="E1" s="441"/>
      <c r="F1" s="441"/>
      <c r="G1" s="441"/>
      <c r="H1" s="441"/>
      <c r="I1" s="441"/>
      <c r="J1" s="441"/>
      <c r="K1" s="441"/>
      <c r="L1" s="441"/>
      <c r="M1" s="16"/>
    </row>
    <row r="2" spans="1:14" x14ac:dyDescent="0.2">
      <c r="A2" s="442" t="s">
        <v>250</v>
      </c>
      <c r="B2" s="443"/>
      <c r="C2" s="443"/>
      <c r="D2" s="443"/>
      <c r="E2" s="443"/>
      <c r="F2" s="443"/>
      <c r="G2" s="443"/>
      <c r="H2" s="443"/>
      <c r="I2" s="443"/>
      <c r="J2" s="443"/>
      <c r="K2" s="443"/>
      <c r="L2" s="444"/>
    </row>
    <row r="3" spans="1:14" ht="16" thickBot="1" x14ac:dyDescent="0.25">
      <c r="A3" s="563" t="s">
        <v>187</v>
      </c>
      <c r="B3" s="564" t="s">
        <v>321</v>
      </c>
      <c r="C3" s="565"/>
      <c r="D3" s="487" t="s">
        <v>379</v>
      </c>
      <c r="E3" s="488"/>
      <c r="F3" s="488"/>
      <c r="G3" s="488"/>
      <c r="H3" s="488"/>
      <c r="I3" s="488"/>
      <c r="J3" s="488"/>
      <c r="K3" s="488"/>
      <c r="L3" s="489"/>
    </row>
    <row r="4" spans="1:14" ht="49" thickBot="1" x14ac:dyDescent="0.25">
      <c r="A4" s="571" t="s">
        <v>188</v>
      </c>
      <c r="B4" s="572" t="s">
        <v>189</v>
      </c>
      <c r="C4" s="572" t="s">
        <v>190</v>
      </c>
      <c r="D4" s="572" t="s">
        <v>191</v>
      </c>
      <c r="E4" s="572" t="s">
        <v>192</v>
      </c>
      <c r="F4" s="572" t="s">
        <v>288</v>
      </c>
      <c r="G4" s="572" t="s">
        <v>193</v>
      </c>
      <c r="H4" s="572" t="s">
        <v>288</v>
      </c>
      <c r="I4" s="572" t="s">
        <v>320</v>
      </c>
      <c r="J4" s="572" t="s">
        <v>288</v>
      </c>
      <c r="K4" s="573" t="s">
        <v>290</v>
      </c>
      <c r="L4" s="574" t="s">
        <v>289</v>
      </c>
      <c r="M4" s="32"/>
      <c r="N4" s="32"/>
    </row>
    <row r="5" spans="1:14" x14ac:dyDescent="0.2">
      <c r="A5" s="558" t="s">
        <v>600</v>
      </c>
      <c r="B5" s="566">
        <v>4</v>
      </c>
      <c r="C5" s="567"/>
      <c r="D5" s="566">
        <v>4</v>
      </c>
      <c r="E5" s="566">
        <v>40</v>
      </c>
      <c r="F5" s="566" t="s">
        <v>160</v>
      </c>
      <c r="G5" s="566"/>
      <c r="H5" s="566"/>
      <c r="I5" s="568"/>
      <c r="J5" s="568"/>
      <c r="K5" s="569">
        <f>E5*1.5+G5+I5*2/3</f>
        <v>60</v>
      </c>
      <c r="L5" s="570">
        <f>IF(F5="oui",0,E5*1.5)+IF(H5="oui",0,G5*1)+IF(J5="oui",0,I5*2/3)</f>
        <v>60</v>
      </c>
      <c r="N5" s="32"/>
    </row>
    <row r="6" spans="1:14" x14ac:dyDescent="0.2">
      <c r="A6" s="559" t="s">
        <v>601</v>
      </c>
      <c r="B6" s="181">
        <v>4</v>
      </c>
      <c r="C6" s="42"/>
      <c r="D6" s="181">
        <v>4</v>
      </c>
      <c r="E6" s="181">
        <v>40</v>
      </c>
      <c r="F6" s="181" t="s">
        <v>160</v>
      </c>
      <c r="G6" s="181"/>
      <c r="H6" s="181"/>
      <c r="I6" s="42"/>
      <c r="J6" s="42"/>
      <c r="K6" s="190">
        <f>E6*1.5+G6+I6*2/3</f>
        <v>60</v>
      </c>
      <c r="L6" s="191">
        <f t="shared" ref="L6:L14" si="0">IF(F6="oui",0,E6*1.5)+IF(H6="oui",0,G6*1)+IF(J6="oui",0,I6*2/3)</f>
        <v>60</v>
      </c>
      <c r="N6" s="32"/>
    </row>
    <row r="7" spans="1:14" x14ac:dyDescent="0.2">
      <c r="A7" s="559" t="s">
        <v>543</v>
      </c>
      <c r="B7" s="181">
        <v>4</v>
      </c>
      <c r="C7" s="42"/>
      <c r="D7" s="181">
        <v>4</v>
      </c>
      <c r="E7" s="181">
        <v>40</v>
      </c>
      <c r="F7" s="181" t="s">
        <v>160</v>
      </c>
      <c r="G7" s="181"/>
      <c r="H7" s="181"/>
      <c r="I7" s="42"/>
      <c r="J7" s="42"/>
      <c r="K7" s="190">
        <f>E7*1.5+G7+I7*2/3</f>
        <v>60</v>
      </c>
      <c r="L7" s="191">
        <f t="shared" si="0"/>
        <v>60</v>
      </c>
      <c r="N7" s="32"/>
    </row>
    <row r="8" spans="1:14" x14ac:dyDescent="0.2">
      <c r="A8" s="559" t="s">
        <v>544</v>
      </c>
      <c r="B8" s="181">
        <v>4</v>
      </c>
      <c r="C8" s="42"/>
      <c r="D8" s="181">
        <v>4</v>
      </c>
      <c r="E8" s="181">
        <v>40</v>
      </c>
      <c r="F8" s="181" t="s">
        <v>160</v>
      </c>
      <c r="G8" s="181"/>
      <c r="H8" s="181"/>
      <c r="I8" s="42"/>
      <c r="J8" s="42"/>
      <c r="K8" s="190">
        <f t="shared" ref="K8:K9" si="1">E8*1.5+G8+I8*2/3</f>
        <v>60</v>
      </c>
      <c r="L8" s="191">
        <f t="shared" si="0"/>
        <v>60</v>
      </c>
      <c r="N8" s="32"/>
    </row>
    <row r="9" spans="1:14" x14ac:dyDescent="0.2">
      <c r="A9" s="559" t="s">
        <v>602</v>
      </c>
      <c r="B9" s="181">
        <v>4</v>
      </c>
      <c r="C9" s="42"/>
      <c r="D9" s="181">
        <v>4</v>
      </c>
      <c r="E9" s="181">
        <v>40</v>
      </c>
      <c r="F9" s="181" t="s">
        <v>160</v>
      </c>
      <c r="G9" s="181"/>
      <c r="H9" s="181"/>
      <c r="I9" s="42"/>
      <c r="J9" s="42"/>
      <c r="K9" s="190">
        <f t="shared" si="1"/>
        <v>60</v>
      </c>
      <c r="L9" s="191">
        <f t="shared" si="0"/>
        <v>60</v>
      </c>
      <c r="N9" s="32"/>
    </row>
    <row r="10" spans="1:14" x14ac:dyDescent="0.2">
      <c r="A10" s="559" t="s">
        <v>545</v>
      </c>
      <c r="B10" s="181">
        <v>4</v>
      </c>
      <c r="C10" s="42"/>
      <c r="D10" s="181">
        <v>4</v>
      </c>
      <c r="E10" s="181">
        <v>40</v>
      </c>
      <c r="F10" s="181" t="s">
        <v>160</v>
      </c>
      <c r="G10" s="181"/>
      <c r="H10" s="181"/>
      <c r="I10" s="42"/>
      <c r="J10" s="42"/>
      <c r="K10" s="190">
        <f>E10*1.5+G10+I10*2/3</f>
        <v>60</v>
      </c>
      <c r="L10" s="191">
        <f t="shared" si="0"/>
        <v>60</v>
      </c>
      <c r="N10" s="32"/>
    </row>
    <row r="11" spans="1:14" x14ac:dyDescent="0.2">
      <c r="A11" s="559" t="s">
        <v>547</v>
      </c>
      <c r="B11" s="181">
        <v>4</v>
      </c>
      <c r="C11" s="42"/>
      <c r="D11" s="181">
        <v>4</v>
      </c>
      <c r="E11" s="181">
        <v>40</v>
      </c>
      <c r="F11" s="181" t="s">
        <v>160</v>
      </c>
      <c r="G11" s="181"/>
      <c r="H11" s="181"/>
      <c r="I11" s="42"/>
      <c r="J11" s="42"/>
      <c r="K11" s="190">
        <f>E11*1.5+G11+I11*2/3</f>
        <v>60</v>
      </c>
      <c r="L11" s="191">
        <f t="shared" si="0"/>
        <v>60</v>
      </c>
      <c r="N11" s="32"/>
    </row>
    <row r="12" spans="1:14" x14ac:dyDescent="0.2">
      <c r="A12" s="559" t="s">
        <v>546</v>
      </c>
      <c r="B12" s="181">
        <v>4</v>
      </c>
      <c r="C12" s="42"/>
      <c r="D12" s="181">
        <v>4</v>
      </c>
      <c r="E12" s="181"/>
      <c r="F12" s="181"/>
      <c r="G12" s="181">
        <v>24</v>
      </c>
      <c r="H12" s="181" t="s">
        <v>160</v>
      </c>
      <c r="I12" s="42"/>
      <c r="J12" s="42"/>
      <c r="K12" s="190">
        <f>E12*1.5+G12+I12*2/3</f>
        <v>24</v>
      </c>
      <c r="L12" s="191">
        <f t="shared" si="0"/>
        <v>24</v>
      </c>
      <c r="N12" s="32"/>
    </row>
    <row r="13" spans="1:14" ht="32" x14ac:dyDescent="0.2">
      <c r="A13" s="560" t="s">
        <v>603</v>
      </c>
      <c r="B13" s="181">
        <v>6</v>
      </c>
      <c r="C13" s="42"/>
      <c r="D13" s="181">
        <v>6</v>
      </c>
      <c r="E13" s="181"/>
      <c r="F13" s="181"/>
      <c r="G13" s="181">
        <v>30</v>
      </c>
      <c r="H13" s="181" t="s">
        <v>160</v>
      </c>
      <c r="I13" s="42"/>
      <c r="J13" s="42"/>
      <c r="K13" s="190">
        <f>E13*1.5+G13+I13*2/3</f>
        <v>30</v>
      </c>
      <c r="L13" s="191">
        <f t="shared" si="0"/>
        <v>30</v>
      </c>
      <c r="N13" s="32"/>
    </row>
    <row r="14" spans="1:14" ht="16" thickBot="1" x14ac:dyDescent="0.25">
      <c r="A14" s="561" t="s">
        <v>554</v>
      </c>
      <c r="B14" s="229">
        <v>2</v>
      </c>
      <c r="C14" s="230"/>
      <c r="D14" s="229">
        <v>2</v>
      </c>
      <c r="E14" s="229"/>
      <c r="F14" s="229"/>
      <c r="G14" s="229">
        <v>40</v>
      </c>
      <c r="H14" s="229" t="s">
        <v>160</v>
      </c>
      <c r="I14" s="230"/>
      <c r="J14" s="230"/>
      <c r="K14" s="231">
        <f>E14*1.5+G14+I14*2/3</f>
        <v>40</v>
      </c>
      <c r="L14" s="232">
        <f t="shared" si="0"/>
        <v>40</v>
      </c>
      <c r="N14" s="32"/>
    </row>
    <row r="15" spans="1:14" ht="16" thickBot="1" x14ac:dyDescent="0.25">
      <c r="A15" s="179"/>
      <c r="B15" s="179"/>
      <c r="C15" s="179"/>
      <c r="D15" s="225" t="s">
        <v>194</v>
      </c>
      <c r="E15" s="226">
        <f>SUM(E5:E14)</f>
        <v>280</v>
      </c>
      <c r="F15" s="226"/>
      <c r="G15" s="226">
        <f>SUM(G5:G14)</f>
        <v>94</v>
      </c>
      <c r="H15" s="226"/>
      <c r="I15" s="226">
        <f>SUM(I5:I14)</f>
        <v>0</v>
      </c>
      <c r="J15" s="227"/>
      <c r="K15" s="228">
        <f>SUM(K5:K14)</f>
        <v>514</v>
      </c>
      <c r="L15" s="562">
        <f>SUM(L5:L14)</f>
        <v>514</v>
      </c>
    </row>
    <row r="16" spans="1:14" ht="16" thickBot="1" x14ac:dyDescent="0.25">
      <c r="A16" s="179"/>
      <c r="B16" s="179"/>
      <c r="C16" s="179"/>
      <c r="D16" s="179"/>
      <c r="E16" s="179"/>
      <c r="F16" s="182"/>
      <c r="G16" s="179"/>
      <c r="H16" s="179"/>
      <c r="I16" s="179"/>
      <c r="J16" s="179"/>
      <c r="K16" s="179"/>
      <c r="L16" s="179"/>
    </row>
    <row r="17" spans="1:12" x14ac:dyDescent="0.2">
      <c r="A17" s="442" t="s">
        <v>251</v>
      </c>
      <c r="B17" s="443"/>
      <c r="C17" s="443"/>
      <c r="D17" s="443"/>
      <c r="E17" s="443"/>
      <c r="F17" s="443"/>
      <c r="G17" s="443"/>
      <c r="H17" s="443"/>
      <c r="I17" s="443"/>
      <c r="J17" s="443"/>
      <c r="K17" s="443"/>
      <c r="L17" s="444"/>
    </row>
    <row r="18" spans="1:12" x14ac:dyDescent="0.2">
      <c r="A18" s="159" t="s">
        <v>187</v>
      </c>
      <c r="B18" s="445" t="s">
        <v>321</v>
      </c>
      <c r="C18" s="446"/>
      <c r="D18" s="447" t="s">
        <v>379</v>
      </c>
      <c r="E18" s="448"/>
      <c r="F18" s="448"/>
      <c r="G18" s="448"/>
      <c r="H18" s="448"/>
      <c r="I18" s="448"/>
      <c r="J18" s="448"/>
      <c r="K18" s="448"/>
      <c r="L18" s="449"/>
    </row>
    <row r="19" spans="1:12" ht="49" thickBot="1" x14ac:dyDescent="0.25">
      <c r="A19" s="186" t="s">
        <v>188</v>
      </c>
      <c r="B19" s="187" t="s">
        <v>189</v>
      </c>
      <c r="C19" s="187" t="s">
        <v>190</v>
      </c>
      <c r="D19" s="187" t="s">
        <v>191</v>
      </c>
      <c r="E19" s="187" t="s">
        <v>192</v>
      </c>
      <c r="F19" s="187" t="s">
        <v>288</v>
      </c>
      <c r="G19" s="187" t="s">
        <v>193</v>
      </c>
      <c r="H19" s="187" t="s">
        <v>288</v>
      </c>
      <c r="I19" s="187" t="s">
        <v>320</v>
      </c>
      <c r="J19" s="187" t="s">
        <v>288</v>
      </c>
      <c r="K19" s="188" t="s">
        <v>290</v>
      </c>
      <c r="L19" s="189" t="s">
        <v>289</v>
      </c>
    </row>
    <row r="20" spans="1:12" ht="16" thickBot="1" x14ac:dyDescent="0.25">
      <c r="A20" s="233" t="s">
        <v>553</v>
      </c>
      <c r="B20" s="238">
        <v>30</v>
      </c>
      <c r="C20" s="239"/>
      <c r="D20" s="236"/>
      <c r="E20" s="236">
        <v>0</v>
      </c>
      <c r="F20" s="235"/>
      <c r="G20" s="236"/>
      <c r="H20" s="236"/>
      <c r="I20" s="236"/>
      <c r="J20" s="236"/>
      <c r="K20" s="240">
        <f t="shared" ref="K20" si="2">E20*1.5+G20+I20*2/3</f>
        <v>0</v>
      </c>
      <c r="L20" s="241">
        <f>IF(F20="oui",0,E20*1.5)+IF(H20="oui",0,G20*1)+IF(J20="oui",0,I20*2/3)</f>
        <v>0</v>
      </c>
    </row>
    <row r="21" spans="1:12" ht="16" thickBot="1" x14ac:dyDescent="0.25">
      <c r="D21" s="233" t="s">
        <v>194</v>
      </c>
      <c r="E21" s="234">
        <f t="shared" ref="E21:L21" si="3">SUM(E20:E20)</f>
        <v>0</v>
      </c>
      <c r="F21" s="235">
        <f t="shared" si="3"/>
        <v>0</v>
      </c>
      <c r="G21" s="236">
        <f t="shared" si="3"/>
        <v>0</v>
      </c>
      <c r="H21" s="236">
        <f t="shared" si="3"/>
        <v>0</v>
      </c>
      <c r="I21" s="236">
        <f t="shared" si="3"/>
        <v>0</v>
      </c>
      <c r="J21" s="236">
        <f t="shared" si="3"/>
        <v>0</v>
      </c>
      <c r="K21" s="237">
        <f t="shared" si="3"/>
        <v>0</v>
      </c>
      <c r="L21" s="237">
        <f t="shared" si="3"/>
        <v>0</v>
      </c>
    </row>
    <row r="22" spans="1:12" ht="16" thickBot="1" x14ac:dyDescent="0.25"/>
    <row r="23" spans="1:12" x14ac:dyDescent="0.2">
      <c r="A23" s="442" t="s">
        <v>261</v>
      </c>
      <c r="B23" s="443"/>
      <c r="C23" s="443"/>
      <c r="D23" s="443"/>
      <c r="E23" s="443"/>
      <c r="F23" s="443"/>
      <c r="G23" s="443"/>
      <c r="H23" s="443"/>
      <c r="I23" s="443"/>
      <c r="J23" s="443"/>
      <c r="K23" s="443"/>
      <c r="L23" s="444"/>
    </row>
    <row r="24" spans="1:12" x14ac:dyDescent="0.2">
      <c r="A24" s="159" t="s">
        <v>187</v>
      </c>
      <c r="B24" s="445" t="s">
        <v>321</v>
      </c>
      <c r="C24" s="446"/>
      <c r="D24" s="450"/>
      <c r="E24" s="451"/>
      <c r="F24" s="451"/>
      <c r="G24" s="451"/>
      <c r="H24" s="451"/>
      <c r="I24" s="451"/>
      <c r="J24" s="451"/>
      <c r="K24" s="451"/>
      <c r="L24" s="452"/>
    </row>
    <row r="25" spans="1:12" ht="49" thickBot="1" x14ac:dyDescent="0.25">
      <c r="A25" s="157" t="s">
        <v>188</v>
      </c>
      <c r="B25" s="158" t="s">
        <v>189</v>
      </c>
      <c r="C25" s="158" t="s">
        <v>190</v>
      </c>
      <c r="D25" s="158" t="s">
        <v>191</v>
      </c>
      <c r="E25" s="158" t="s">
        <v>192</v>
      </c>
      <c r="F25" s="158" t="s">
        <v>288</v>
      </c>
      <c r="G25" s="158" t="s">
        <v>193</v>
      </c>
      <c r="H25" s="158" t="s">
        <v>288</v>
      </c>
      <c r="I25" s="158" t="s">
        <v>320</v>
      </c>
      <c r="J25" s="158" t="s">
        <v>288</v>
      </c>
      <c r="K25" s="155" t="s">
        <v>290</v>
      </c>
      <c r="L25" s="156" t="s">
        <v>289</v>
      </c>
    </row>
    <row r="26" spans="1:12" x14ac:dyDescent="0.2">
      <c r="A26" s="18"/>
      <c r="B26" s="19"/>
      <c r="C26" s="22"/>
      <c r="D26" s="19"/>
      <c r="E26" s="19"/>
      <c r="F26" s="180"/>
      <c r="G26" s="19"/>
      <c r="H26" s="19"/>
      <c r="I26" s="19"/>
      <c r="J26" s="19"/>
      <c r="K26" s="149">
        <f t="shared" ref="K26:K27" si="4">E26*1.5+G26+I26*2/3</f>
        <v>0</v>
      </c>
      <c r="L26" s="145">
        <f t="shared" ref="L26" si="5">IF(F26="oui",0,E26*1.5)+IF(H26="oui",0,G26*1)+IF(J26="oui",0,I26*2/3)</f>
        <v>0</v>
      </c>
    </row>
    <row r="27" spans="1:12" ht="16" thickBot="1" x14ac:dyDescent="0.25">
      <c r="A27" s="20"/>
      <c r="B27" s="21"/>
      <c r="C27" s="21"/>
      <c r="D27" s="21"/>
      <c r="E27" s="21"/>
      <c r="F27" s="183"/>
      <c r="G27" s="21"/>
      <c r="H27" s="23"/>
      <c r="I27" s="21"/>
      <c r="J27" s="23"/>
      <c r="K27" s="147">
        <f t="shared" si="4"/>
        <v>0</v>
      </c>
      <c r="L27" s="148">
        <f>IF(F27="oui",0,E27*1.5)+IF(H27="oui",0,G27*1)+IF(J27="oui",0,I27*2/3)</f>
        <v>0</v>
      </c>
    </row>
    <row r="28" spans="1:12" ht="16" thickBot="1" x14ac:dyDescent="0.25">
      <c r="D28" s="24" t="s">
        <v>194</v>
      </c>
      <c r="E28" s="25">
        <f t="shared" ref="E28:L28" si="6">SUM(E26:E27)</f>
        <v>0</v>
      </c>
      <c r="F28" s="184">
        <f t="shared" si="6"/>
        <v>0</v>
      </c>
      <c r="G28" s="25">
        <f t="shared" si="6"/>
        <v>0</v>
      </c>
      <c r="H28" s="25">
        <f t="shared" si="6"/>
        <v>0</v>
      </c>
      <c r="I28" s="25">
        <f t="shared" si="6"/>
        <v>0</v>
      </c>
      <c r="J28" s="25">
        <f t="shared" si="6"/>
        <v>0</v>
      </c>
      <c r="K28" s="146">
        <f t="shared" si="6"/>
        <v>0</v>
      </c>
      <c r="L28" s="146">
        <f t="shared" si="6"/>
        <v>0</v>
      </c>
    </row>
    <row r="29" spans="1:12" ht="16" thickBot="1" x14ac:dyDescent="0.25"/>
    <row r="30" spans="1:12" x14ac:dyDescent="0.2">
      <c r="A30" s="442" t="s">
        <v>262</v>
      </c>
      <c r="B30" s="443"/>
      <c r="C30" s="443"/>
      <c r="D30" s="443"/>
      <c r="E30" s="443"/>
      <c r="F30" s="443"/>
      <c r="G30" s="443"/>
      <c r="H30" s="443"/>
      <c r="I30" s="443"/>
      <c r="J30" s="443"/>
      <c r="K30" s="443"/>
      <c r="L30" s="444"/>
    </row>
    <row r="31" spans="1:12" x14ac:dyDescent="0.2">
      <c r="A31" s="159" t="s">
        <v>187</v>
      </c>
      <c r="B31" s="445" t="s">
        <v>321</v>
      </c>
      <c r="C31" s="446"/>
      <c r="D31" s="450"/>
      <c r="E31" s="451"/>
      <c r="F31" s="451"/>
      <c r="G31" s="451"/>
      <c r="H31" s="451"/>
      <c r="I31" s="451"/>
      <c r="J31" s="451"/>
      <c r="K31" s="451"/>
      <c r="L31" s="452"/>
    </row>
    <row r="32" spans="1:12" ht="49" thickBot="1" x14ac:dyDescent="0.25">
      <c r="A32" s="157" t="s">
        <v>188</v>
      </c>
      <c r="B32" s="158" t="s">
        <v>189</v>
      </c>
      <c r="C32" s="158" t="s">
        <v>190</v>
      </c>
      <c r="D32" s="158" t="s">
        <v>191</v>
      </c>
      <c r="E32" s="158" t="s">
        <v>192</v>
      </c>
      <c r="F32" s="158" t="s">
        <v>288</v>
      </c>
      <c r="G32" s="158" t="s">
        <v>193</v>
      </c>
      <c r="H32" s="158" t="s">
        <v>288</v>
      </c>
      <c r="I32" s="158" t="s">
        <v>320</v>
      </c>
      <c r="J32" s="158" t="s">
        <v>288</v>
      </c>
      <c r="K32" s="155" t="s">
        <v>290</v>
      </c>
      <c r="L32" s="156" t="s">
        <v>289</v>
      </c>
    </row>
    <row r="33" spans="1:12" x14ac:dyDescent="0.2">
      <c r="A33" s="18"/>
      <c r="B33" s="19"/>
      <c r="C33" s="22"/>
      <c r="D33" s="19"/>
      <c r="E33" s="19"/>
      <c r="F33" s="180"/>
      <c r="G33" s="19"/>
      <c r="H33" s="19"/>
      <c r="I33" s="19"/>
      <c r="J33" s="19"/>
      <c r="K33" s="150">
        <f t="shared" ref="K33:K34" si="7">E33*1.5+G33+I33*2/3</f>
        <v>0</v>
      </c>
      <c r="L33" s="145">
        <f>IF(F33="oui",0,E33*1.5)+IF(H33="oui",0,G33*1)+IF(J33="oui",0,I33*2/3)</f>
        <v>0</v>
      </c>
    </row>
    <row r="34" spans="1:12" ht="16" thickBot="1" x14ac:dyDescent="0.25">
      <c r="A34" s="20"/>
      <c r="B34" s="21"/>
      <c r="C34" s="21"/>
      <c r="D34" s="21"/>
      <c r="E34" s="21"/>
      <c r="F34" s="183"/>
      <c r="G34" s="21"/>
      <c r="H34" s="23"/>
      <c r="I34" s="21"/>
      <c r="J34" s="23"/>
      <c r="K34" s="147">
        <f t="shared" si="7"/>
        <v>0</v>
      </c>
      <c r="L34" s="148">
        <f t="shared" ref="L34" si="8">IF(F34="oui",0,E34*1.5)+IF(H34="oui",0,G34*1)+IF(J34="oui",0,I34*2/3)</f>
        <v>0</v>
      </c>
    </row>
    <row r="35" spans="1:12" ht="16" thickBot="1" x14ac:dyDescent="0.25">
      <c r="D35" s="24" t="s">
        <v>194</v>
      </c>
      <c r="E35" s="25">
        <f t="shared" ref="E35:L35" si="9">SUM(E33:E34)</f>
        <v>0</v>
      </c>
      <c r="F35" s="184">
        <f t="shared" si="9"/>
        <v>0</v>
      </c>
      <c r="G35" s="25">
        <f t="shared" si="9"/>
        <v>0</v>
      </c>
      <c r="H35" s="25">
        <f t="shared" si="9"/>
        <v>0</v>
      </c>
      <c r="I35" s="25">
        <f t="shared" si="9"/>
        <v>0</v>
      </c>
      <c r="J35" s="25">
        <f t="shared" si="9"/>
        <v>0</v>
      </c>
      <c r="K35" s="146">
        <f t="shared" si="9"/>
        <v>0</v>
      </c>
      <c r="L35" s="146">
        <f t="shared" si="9"/>
        <v>0</v>
      </c>
    </row>
    <row r="36" spans="1:12" ht="16" thickBot="1" x14ac:dyDescent="0.25"/>
    <row r="37" spans="1:12" ht="16" thickBot="1" x14ac:dyDescent="0.25">
      <c r="D37" s="106" t="s">
        <v>292</v>
      </c>
      <c r="E37" s="107">
        <f t="shared" ref="E37:L37" si="10">E35+E28+E21+E15</f>
        <v>280</v>
      </c>
      <c r="F37" s="185">
        <f t="shared" si="10"/>
        <v>0</v>
      </c>
      <c r="G37" s="107">
        <f t="shared" si="10"/>
        <v>94</v>
      </c>
      <c r="H37" s="107">
        <f t="shared" si="10"/>
        <v>0</v>
      </c>
      <c r="I37" s="107">
        <f t="shared" si="10"/>
        <v>0</v>
      </c>
      <c r="J37" s="107">
        <f t="shared" si="10"/>
        <v>0</v>
      </c>
      <c r="K37" s="108">
        <f t="shared" si="10"/>
        <v>514</v>
      </c>
      <c r="L37" s="109">
        <f t="shared" si="10"/>
        <v>514</v>
      </c>
    </row>
  </sheetData>
  <mergeCells count="13">
    <mergeCell ref="B31:C31"/>
    <mergeCell ref="D31:L31"/>
    <mergeCell ref="A17:L17"/>
    <mergeCell ref="A23:L23"/>
    <mergeCell ref="A30:L30"/>
    <mergeCell ref="B24:C24"/>
    <mergeCell ref="D24:L24"/>
    <mergeCell ref="A1:L1"/>
    <mergeCell ref="A2:L2"/>
    <mergeCell ref="B3:C3"/>
    <mergeCell ref="D3:L3"/>
    <mergeCell ref="B18:C18"/>
    <mergeCell ref="D18:L18"/>
  </mergeCells>
  <dataValidations count="1">
    <dataValidation type="list" allowBlank="1" showInputMessage="1" showErrorMessage="1" sqref="J20 H20 F20 J26:J27 H26:H27 F26:F27 H33:H34 F33:F34 J33:J34 H5:H14 J5:J14 F5:F14" xr:uid="{00000000-0002-0000-0600-000000000000}">
      <formula1>"OUI, NON"</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2"/>
  <sheetViews>
    <sheetView tabSelected="1" zoomScale="133" zoomScaleNormal="90" workbookViewId="0">
      <selection activeCell="H16" sqref="H16"/>
    </sheetView>
  </sheetViews>
  <sheetFormatPr baseColWidth="10" defaultColWidth="11.5" defaultRowHeight="15" x14ac:dyDescent="0.2"/>
  <cols>
    <col min="1" max="1" width="31.83203125" customWidth="1"/>
    <col min="2" max="2" width="41.33203125" customWidth="1"/>
    <col min="3" max="7" width="15.6640625" customWidth="1"/>
    <col min="8" max="8" width="15.5" customWidth="1"/>
    <col min="9" max="10" width="15.6640625" customWidth="1"/>
    <col min="11" max="11" width="18.1640625" customWidth="1"/>
  </cols>
  <sheetData>
    <row r="1" spans="1:16" ht="20" thickBot="1" x14ac:dyDescent="0.3">
      <c r="A1" s="470" t="s">
        <v>335</v>
      </c>
      <c r="B1" s="471"/>
      <c r="C1" s="471"/>
      <c r="D1" s="471"/>
      <c r="E1" s="471"/>
      <c r="F1" s="471"/>
      <c r="G1" s="471"/>
      <c r="H1" s="471"/>
      <c r="I1" s="471"/>
      <c r="J1" s="471"/>
      <c r="K1" s="472"/>
      <c r="M1" s="512" t="s">
        <v>333</v>
      </c>
      <c r="N1" s="513"/>
      <c r="O1" s="513"/>
      <c r="P1" s="514"/>
    </row>
    <row r="2" spans="1:16" ht="17" thickBot="1" x14ac:dyDescent="0.25">
      <c r="A2" s="479" t="s">
        <v>64</v>
      </c>
      <c r="B2" s="480"/>
      <c r="C2" s="481"/>
      <c r="D2" s="482"/>
      <c r="E2" s="482"/>
      <c r="F2" s="482"/>
      <c r="G2" s="482"/>
      <c r="H2" s="482"/>
      <c r="I2" s="482"/>
      <c r="J2" s="482"/>
      <c r="K2" s="483"/>
    </row>
    <row r="3" spans="1:16" ht="15.75" customHeight="1" thickTop="1" x14ac:dyDescent="0.2">
      <c r="A3" s="165" t="s">
        <v>62</v>
      </c>
      <c r="B3" s="166">
        <v>57</v>
      </c>
      <c r="C3" s="473" t="s">
        <v>330</v>
      </c>
      <c r="D3" s="473"/>
      <c r="E3" s="473"/>
      <c r="F3" s="473"/>
      <c r="G3" s="473"/>
      <c r="H3" s="473"/>
      <c r="I3" s="473"/>
      <c r="J3" s="473"/>
      <c r="K3" s="474"/>
      <c r="L3" s="139"/>
      <c r="M3" s="499" t="s">
        <v>314</v>
      </c>
      <c r="N3" s="499"/>
      <c r="O3" s="499"/>
      <c r="P3" s="500"/>
    </row>
    <row r="4" spans="1:16" ht="16" x14ac:dyDescent="0.2">
      <c r="A4" s="9" t="s">
        <v>305</v>
      </c>
      <c r="B4" s="59">
        <v>10000</v>
      </c>
      <c r="C4" s="475" t="s">
        <v>303</v>
      </c>
      <c r="D4" s="475"/>
      <c r="E4" s="475"/>
      <c r="F4" s="475"/>
      <c r="G4" s="476">
        <f>H24+(H15/15)+(H29/15)</f>
        <v>8210.2449773123917</v>
      </c>
      <c r="H4" s="477"/>
      <c r="I4" s="477"/>
      <c r="J4" s="477"/>
      <c r="K4" s="478"/>
      <c r="L4" s="139"/>
      <c r="M4" s="501"/>
      <c r="N4" s="501"/>
      <c r="O4" s="501"/>
      <c r="P4" s="502"/>
    </row>
    <row r="5" spans="1:16" ht="15.75" customHeight="1" x14ac:dyDescent="0.2">
      <c r="A5" s="9" t="s">
        <v>66</v>
      </c>
      <c r="B5" s="59">
        <v>8000</v>
      </c>
      <c r="C5" s="463" t="s">
        <v>63</v>
      </c>
      <c r="D5" s="463"/>
      <c r="E5" s="463"/>
      <c r="F5" s="463"/>
      <c r="G5" s="464" t="s">
        <v>380</v>
      </c>
      <c r="H5" s="464"/>
      <c r="I5" s="464"/>
      <c r="J5" s="464"/>
      <c r="K5" s="465"/>
      <c r="L5" s="139"/>
      <c r="M5" s="501"/>
      <c r="N5" s="501"/>
      <c r="O5" s="501"/>
      <c r="P5" s="502"/>
    </row>
    <row r="6" spans="1:16" ht="16" x14ac:dyDescent="0.2">
      <c r="A6" s="9" t="s">
        <v>67</v>
      </c>
      <c r="B6" s="59">
        <v>2513</v>
      </c>
      <c r="C6" s="463" t="s">
        <v>63</v>
      </c>
      <c r="D6" s="463"/>
      <c r="E6" s="463"/>
      <c r="F6" s="463"/>
      <c r="G6" s="520" t="s">
        <v>382</v>
      </c>
      <c r="H6" s="464"/>
      <c r="I6" s="464"/>
      <c r="J6" s="464"/>
      <c r="K6" s="465"/>
      <c r="L6" s="140"/>
      <c r="M6" s="501"/>
      <c r="N6" s="501"/>
      <c r="O6" s="501"/>
      <c r="P6" s="502"/>
    </row>
    <row r="7" spans="1:16" ht="16.5" customHeight="1" thickBot="1" x14ac:dyDescent="0.25">
      <c r="A7" s="103" t="s">
        <v>68</v>
      </c>
      <c r="B7" s="104">
        <v>1667</v>
      </c>
      <c r="C7" s="469" t="s">
        <v>63</v>
      </c>
      <c r="D7" s="469"/>
      <c r="E7" s="469"/>
      <c r="F7" s="469"/>
      <c r="G7" s="484" t="s">
        <v>381</v>
      </c>
      <c r="H7" s="485"/>
      <c r="I7" s="485"/>
      <c r="J7" s="485"/>
      <c r="K7" s="486"/>
      <c r="L7" s="140"/>
      <c r="M7" s="501"/>
      <c r="N7" s="501"/>
      <c r="O7" s="501"/>
      <c r="P7" s="502"/>
    </row>
    <row r="8" spans="1:16" ht="15" customHeight="1" x14ac:dyDescent="0.2">
      <c r="A8" s="458" t="s">
        <v>78</v>
      </c>
      <c r="B8" s="459"/>
      <c r="C8" s="460"/>
      <c r="D8" s="461"/>
      <c r="E8" s="461"/>
      <c r="F8" s="461"/>
      <c r="G8" s="461"/>
      <c r="H8" s="461"/>
      <c r="I8" s="461"/>
      <c r="J8" s="461"/>
      <c r="K8" s="462"/>
      <c r="L8" s="141"/>
      <c r="M8" s="503" t="s">
        <v>332</v>
      </c>
      <c r="N8" s="501"/>
      <c r="O8" s="501"/>
      <c r="P8" s="502"/>
    </row>
    <row r="9" spans="1:16" ht="16" x14ac:dyDescent="0.2">
      <c r="A9" s="9" t="s">
        <v>306</v>
      </c>
      <c r="B9" s="26">
        <v>12</v>
      </c>
      <c r="C9" s="487" t="s">
        <v>331</v>
      </c>
      <c r="D9" s="488"/>
      <c r="E9" s="488"/>
      <c r="F9" s="488"/>
      <c r="G9" s="488"/>
      <c r="H9" s="488"/>
      <c r="I9" s="488"/>
      <c r="J9" s="488"/>
      <c r="K9" s="489"/>
      <c r="L9" s="141"/>
      <c r="M9" s="503"/>
      <c r="N9" s="501"/>
      <c r="O9" s="501"/>
      <c r="P9" s="502"/>
    </row>
    <row r="10" spans="1:16" ht="16" x14ac:dyDescent="0.2">
      <c r="A10" s="9" t="s">
        <v>69</v>
      </c>
      <c r="B10" s="26">
        <v>1</v>
      </c>
      <c r="C10" s="362"/>
      <c r="D10" s="317"/>
      <c r="E10" s="317"/>
      <c r="F10" s="317"/>
      <c r="G10" s="317"/>
      <c r="H10" s="317"/>
      <c r="I10" s="317"/>
      <c r="J10" s="317"/>
      <c r="K10" s="490"/>
      <c r="L10" s="141"/>
      <c r="M10" s="503"/>
      <c r="N10" s="501"/>
      <c r="O10" s="501"/>
      <c r="P10" s="502"/>
    </row>
    <row r="11" spans="1:16" ht="16" x14ac:dyDescent="0.2">
      <c r="A11" s="9" t="s">
        <v>70</v>
      </c>
      <c r="B11" s="26">
        <v>1</v>
      </c>
      <c r="C11" s="362"/>
      <c r="D11" s="317"/>
      <c r="E11" s="317"/>
      <c r="F11" s="317"/>
      <c r="G11" s="317"/>
      <c r="H11" s="317"/>
      <c r="I11" s="317"/>
      <c r="J11" s="317"/>
      <c r="K11" s="490"/>
      <c r="L11" s="141"/>
      <c r="M11" s="503"/>
      <c r="N11" s="501"/>
      <c r="O11" s="501"/>
      <c r="P11" s="502"/>
    </row>
    <row r="12" spans="1:16" ht="17" thickBot="1" x14ac:dyDescent="0.25">
      <c r="A12" s="103" t="s">
        <v>71</v>
      </c>
      <c r="B12" s="161">
        <v>1</v>
      </c>
      <c r="C12" s="355"/>
      <c r="D12" s="491"/>
      <c r="E12" s="491"/>
      <c r="F12" s="491"/>
      <c r="G12" s="491"/>
      <c r="H12" s="491"/>
      <c r="I12" s="491"/>
      <c r="J12" s="491"/>
      <c r="K12" s="492"/>
      <c r="L12" s="141"/>
      <c r="M12" s="503"/>
      <c r="N12" s="501"/>
      <c r="O12" s="501"/>
      <c r="P12" s="502"/>
    </row>
    <row r="13" spans="1:16" ht="17" customHeight="1" thickBot="1" x14ac:dyDescent="0.25">
      <c r="A13" s="507" t="s">
        <v>65</v>
      </c>
      <c r="B13" s="508"/>
      <c r="C13" s="508"/>
      <c r="D13" s="508"/>
      <c r="E13" s="508"/>
      <c r="F13" s="508"/>
      <c r="G13" s="508"/>
      <c r="H13" s="508"/>
      <c r="I13" s="508"/>
      <c r="J13" s="508"/>
      <c r="K13" s="509"/>
      <c r="L13" s="140"/>
      <c r="M13" s="504"/>
      <c r="N13" s="505"/>
      <c r="O13" s="505"/>
      <c r="P13" s="506"/>
    </row>
    <row r="14" spans="1:16" ht="49.25" customHeight="1" thickBot="1" x14ac:dyDescent="0.25">
      <c r="A14" s="510"/>
      <c r="B14" s="511"/>
      <c r="C14" s="89" t="s">
        <v>293</v>
      </c>
      <c r="D14" s="60" t="s">
        <v>266</v>
      </c>
      <c r="E14" s="89" t="s">
        <v>294</v>
      </c>
      <c r="F14" s="89" t="s">
        <v>295</v>
      </c>
      <c r="G14" s="93" t="s">
        <v>291</v>
      </c>
      <c r="H14" s="89" t="s">
        <v>267</v>
      </c>
      <c r="I14" s="137"/>
      <c r="J14" s="105"/>
      <c r="K14" s="105"/>
      <c r="L14" s="105"/>
      <c r="M14" s="90"/>
      <c r="N14" s="90"/>
      <c r="O14" s="90"/>
      <c r="P14" s="90"/>
    </row>
    <row r="15" spans="1:16" ht="14.5" customHeight="1" thickTop="1" x14ac:dyDescent="0.2">
      <c r="A15" s="453" t="s">
        <v>268</v>
      </c>
      <c r="B15" s="110" t="s">
        <v>300</v>
      </c>
      <c r="C15" s="61">
        <f>SUM(C16:C21)</f>
        <v>420</v>
      </c>
      <c r="D15" s="62">
        <f>SUM(D16:D21)</f>
        <v>94</v>
      </c>
      <c r="E15" s="62">
        <f>SUM(E16:E21)</f>
        <v>0</v>
      </c>
      <c r="F15" s="62">
        <f>SUM(F16:F21)</f>
        <v>514</v>
      </c>
      <c r="G15" s="62">
        <f>SUM(G16:G21)</f>
        <v>514</v>
      </c>
      <c r="H15" s="63">
        <f>G15*51.39</f>
        <v>26414.46</v>
      </c>
      <c r="I15" s="142"/>
      <c r="J15" s="493" t="s">
        <v>313</v>
      </c>
      <c r="K15" s="493"/>
      <c r="L15" s="494"/>
    </row>
    <row r="16" spans="1:16" x14ac:dyDescent="0.2">
      <c r="A16" s="454"/>
      <c r="B16" s="111" t="s">
        <v>195</v>
      </c>
      <c r="C16" s="168">
        <f>'6. MAQUETTE'!E15*1.5</f>
        <v>420</v>
      </c>
      <c r="D16" s="168">
        <f>'6. MAQUETTE'!G15</f>
        <v>94</v>
      </c>
      <c r="E16" s="168">
        <f>'6. MAQUETTE'!I5*2/3</f>
        <v>0</v>
      </c>
      <c r="F16" s="168">
        <f t="shared" ref="F16:F19" si="0">C16+D16+E16</f>
        <v>514</v>
      </c>
      <c r="G16" s="169">
        <f>'6. MAQUETTE'!L15</f>
        <v>514</v>
      </c>
      <c r="H16" s="170">
        <f>G16*51.39</f>
        <v>26414.46</v>
      </c>
      <c r="I16" s="142"/>
      <c r="J16" s="495"/>
      <c r="K16" s="495"/>
      <c r="L16" s="496"/>
    </row>
    <row r="17" spans="1:13" x14ac:dyDescent="0.2">
      <c r="A17" s="454"/>
      <c r="B17" s="111" t="s">
        <v>196</v>
      </c>
      <c r="C17" s="168">
        <f>'6. MAQUETTE'!E21*1.5</f>
        <v>0</v>
      </c>
      <c r="D17" s="168">
        <f>'6. MAQUETTE'!G21</f>
        <v>0</v>
      </c>
      <c r="E17" s="168">
        <f>'6. MAQUETTE'!I21*2/3</f>
        <v>0</v>
      </c>
      <c r="F17" s="168">
        <f t="shared" si="0"/>
        <v>0</v>
      </c>
      <c r="G17" s="169">
        <f>'6. MAQUETTE'!L21</f>
        <v>0</v>
      </c>
      <c r="H17" s="170">
        <f t="shared" ref="H17:H21" si="1">G17*51.39</f>
        <v>0</v>
      </c>
      <c r="I17" s="142"/>
      <c r="J17" s="495"/>
      <c r="K17" s="495"/>
      <c r="L17" s="496"/>
    </row>
    <row r="18" spans="1:13" ht="16" thickBot="1" x14ac:dyDescent="0.25">
      <c r="A18" s="454"/>
      <c r="B18" s="111" t="s">
        <v>197</v>
      </c>
      <c r="C18" s="168">
        <f>'6. MAQUETTE'!E28*1.5</f>
        <v>0</v>
      </c>
      <c r="D18" s="168">
        <f>'6. MAQUETTE'!G28</f>
        <v>0</v>
      </c>
      <c r="E18" s="168">
        <f>'6. MAQUETTE'!I28*2/3</f>
        <v>0</v>
      </c>
      <c r="F18" s="168">
        <f t="shared" si="0"/>
        <v>0</v>
      </c>
      <c r="G18" s="169">
        <f>'6. MAQUETTE'!L28</f>
        <v>0</v>
      </c>
      <c r="H18" s="170">
        <f t="shared" si="1"/>
        <v>0</v>
      </c>
      <c r="I18" s="142"/>
      <c r="J18" s="497"/>
      <c r="K18" s="497"/>
      <c r="L18" s="498"/>
      <c r="M18" s="138"/>
    </row>
    <row r="19" spans="1:13" ht="16" thickTop="1" x14ac:dyDescent="0.2">
      <c r="A19" s="454"/>
      <c r="B19" s="111" t="s">
        <v>198</v>
      </c>
      <c r="C19" s="168">
        <f>'6. MAQUETTE'!E35*1.5</f>
        <v>0</v>
      </c>
      <c r="D19" s="168">
        <f>'6. MAQUETTE'!G35</f>
        <v>0</v>
      </c>
      <c r="E19" s="168">
        <f>'6. MAQUETTE'!I35*2/3</f>
        <v>0</v>
      </c>
      <c r="F19" s="168">
        <f t="shared" si="0"/>
        <v>0</v>
      </c>
      <c r="G19" s="169">
        <f>'6. MAQUETTE'!L35</f>
        <v>0</v>
      </c>
      <c r="H19" s="170">
        <f t="shared" si="1"/>
        <v>0</v>
      </c>
      <c r="I19" s="94"/>
      <c r="J19" s="94"/>
      <c r="K19" s="94"/>
      <c r="L19" s="94"/>
    </row>
    <row r="20" spans="1:13" x14ac:dyDescent="0.2">
      <c r="A20" s="454"/>
      <c r="B20" s="111" t="s">
        <v>269</v>
      </c>
      <c r="C20" s="65"/>
      <c r="D20" s="65"/>
      <c r="E20" s="65"/>
      <c r="F20" s="65"/>
      <c r="G20" s="91"/>
      <c r="H20" s="64">
        <f t="shared" si="1"/>
        <v>0</v>
      </c>
      <c r="I20" s="94"/>
      <c r="J20" s="94"/>
      <c r="K20" s="94"/>
      <c r="L20" s="94"/>
    </row>
    <row r="21" spans="1:13" ht="16" thickBot="1" x14ac:dyDescent="0.25">
      <c r="A21" s="455"/>
      <c r="B21" s="112" t="s">
        <v>270</v>
      </c>
      <c r="C21" s="66"/>
      <c r="D21" s="66"/>
      <c r="E21" s="66"/>
      <c r="F21" s="66"/>
      <c r="G21" s="92"/>
      <c r="H21" s="67">
        <f t="shared" si="1"/>
        <v>0</v>
      </c>
      <c r="I21" s="94"/>
      <c r="J21" s="94"/>
      <c r="K21" s="94"/>
      <c r="L21" s="94"/>
    </row>
    <row r="22" spans="1:13" ht="15" customHeight="1" x14ac:dyDescent="0.2">
      <c r="A22" s="456" t="s">
        <v>304</v>
      </c>
      <c r="B22" s="113" t="s">
        <v>271</v>
      </c>
      <c r="C22" s="116"/>
      <c r="D22" s="116"/>
      <c r="E22" s="116"/>
      <c r="F22" s="68">
        <v>573</v>
      </c>
      <c r="G22" s="116"/>
      <c r="H22" s="116"/>
      <c r="I22" s="94"/>
      <c r="J22" s="94"/>
      <c r="K22" s="94"/>
      <c r="L22" s="94"/>
    </row>
    <row r="23" spans="1:13" ht="17" thickBot="1" x14ac:dyDescent="0.25">
      <c r="A23" s="456"/>
      <c r="B23" s="114" t="s">
        <v>272</v>
      </c>
      <c r="C23" s="116"/>
      <c r="D23" s="116"/>
      <c r="E23" s="116"/>
      <c r="F23" s="69">
        <v>1467</v>
      </c>
      <c r="G23" s="116"/>
      <c r="H23" s="116"/>
      <c r="I23" s="94"/>
      <c r="J23" s="143"/>
      <c r="K23" s="143"/>
      <c r="L23" s="143"/>
      <c r="M23" s="144"/>
    </row>
    <row r="24" spans="1:13" ht="43.25" customHeight="1" thickTop="1" thickBot="1" x14ac:dyDescent="0.25">
      <c r="A24" s="457"/>
      <c r="B24" s="115" t="s">
        <v>273</v>
      </c>
      <c r="C24" s="116"/>
      <c r="D24" s="116"/>
      <c r="E24" s="116"/>
      <c r="F24" s="116"/>
      <c r="G24" s="116"/>
      <c r="H24" s="171">
        <f>IF(F15&gt;F22,F23,(F15/F22)*F23)</f>
        <v>1315.9476439790576</v>
      </c>
      <c r="J24" s="466" t="s">
        <v>307</v>
      </c>
      <c r="K24" s="467"/>
      <c r="L24" s="467"/>
      <c r="M24" s="468"/>
    </row>
    <row r="25" spans="1:13" ht="15" customHeight="1" x14ac:dyDescent="0.2">
      <c r="A25" s="530" t="s">
        <v>73</v>
      </c>
      <c r="B25" s="95" t="s">
        <v>74</v>
      </c>
      <c r="C25" s="101"/>
      <c r="D25" s="101"/>
      <c r="E25" s="101"/>
      <c r="F25" s="101"/>
      <c r="G25" s="101"/>
      <c r="H25" s="172">
        <v>15000</v>
      </c>
      <c r="I25" s="102"/>
      <c r="J25" s="102"/>
      <c r="K25" s="102"/>
      <c r="L25" s="102"/>
    </row>
    <row r="26" spans="1:13" ht="15" customHeight="1" x14ac:dyDescent="0.2">
      <c r="A26" s="456"/>
      <c r="B26" s="95" t="s">
        <v>75</v>
      </c>
      <c r="C26" s="101"/>
      <c r="D26" s="101"/>
      <c r="E26" s="101"/>
      <c r="F26" s="101"/>
      <c r="G26" s="101"/>
      <c r="H26" s="172">
        <v>12000</v>
      </c>
      <c r="I26" s="102"/>
      <c r="J26" s="102"/>
      <c r="K26" s="102"/>
      <c r="L26" s="102"/>
    </row>
    <row r="27" spans="1:13" ht="15" customHeight="1" x14ac:dyDescent="0.2">
      <c r="A27" s="456"/>
      <c r="B27" s="96" t="s">
        <v>76</v>
      </c>
      <c r="C27" s="101"/>
      <c r="D27" s="101"/>
      <c r="E27" s="101"/>
      <c r="F27" s="101"/>
      <c r="G27" s="101"/>
      <c r="H27" s="172">
        <v>45000</v>
      </c>
      <c r="I27" s="102"/>
      <c r="J27" s="102"/>
      <c r="K27" s="102"/>
      <c r="L27" s="102"/>
    </row>
    <row r="28" spans="1:13" ht="15" customHeight="1" x14ac:dyDescent="0.2">
      <c r="A28" s="456"/>
      <c r="B28" s="96" t="s">
        <v>77</v>
      </c>
      <c r="C28" s="101"/>
      <c r="D28" s="101"/>
      <c r="E28" s="101"/>
      <c r="F28" s="101"/>
      <c r="G28" s="101"/>
      <c r="H28" s="172">
        <v>5000</v>
      </c>
      <c r="I28" s="102"/>
      <c r="J28" s="102"/>
      <c r="K28" s="102"/>
      <c r="L28" s="102"/>
    </row>
    <row r="29" spans="1:13" ht="16" thickBot="1" x14ac:dyDescent="0.25">
      <c r="A29" s="457"/>
      <c r="B29" s="97" t="s">
        <v>302</v>
      </c>
      <c r="C29" s="98"/>
      <c r="D29" s="99"/>
      <c r="E29" s="99"/>
      <c r="F29" s="99"/>
      <c r="G29" s="99"/>
      <c r="H29" s="100">
        <f>SUM(H25:H28)</f>
        <v>77000</v>
      </c>
    </row>
    <row r="30" spans="1:13" ht="16" thickBot="1" x14ac:dyDescent="0.25"/>
    <row r="31" spans="1:13" ht="32" customHeight="1" thickTop="1" thickBot="1" x14ac:dyDescent="0.25">
      <c r="A31" s="531" t="s">
        <v>274</v>
      </c>
      <c r="B31" s="532"/>
      <c r="C31" s="533">
        <f>(H15+H29)/(B4-H24)</f>
        <v>11.908548654511428</v>
      </c>
      <c r="D31" s="534"/>
      <c r="E31" s="534"/>
      <c r="F31" s="535"/>
      <c r="G31" s="70"/>
      <c r="J31" s="466" t="s">
        <v>315</v>
      </c>
      <c r="K31" s="467"/>
      <c r="L31" s="467"/>
      <c r="M31" s="468"/>
    </row>
    <row r="32" spans="1:13" ht="32" customHeight="1" thickTop="1" thickBot="1" x14ac:dyDescent="0.25">
      <c r="A32" s="536" t="s">
        <v>275</v>
      </c>
      <c r="B32" s="537"/>
      <c r="C32" s="538">
        <f>IF(C31/15&lt;0,"--",IF(C31/15&lt;=1,1,C31/15))</f>
        <v>1</v>
      </c>
      <c r="D32" s="539"/>
      <c r="E32" s="539"/>
      <c r="F32" s="540"/>
      <c r="G32" s="70"/>
    </row>
    <row r="33" spans="1:13" ht="15" customHeight="1" thickBot="1" x14ac:dyDescent="0.25">
      <c r="A33" s="71"/>
      <c r="B33" s="71"/>
      <c r="C33" s="72"/>
      <c r="D33" s="72"/>
      <c r="E33" s="72"/>
      <c r="F33" s="72"/>
      <c r="G33" s="70"/>
    </row>
    <row r="34" spans="1:13" ht="16.25" customHeight="1" thickTop="1" thickBot="1" x14ac:dyDescent="0.25">
      <c r="C34" s="541" t="s">
        <v>312</v>
      </c>
      <c r="E34" s="72"/>
      <c r="F34" s="543" t="s">
        <v>311</v>
      </c>
      <c r="G34" s="544"/>
      <c r="H34" s="545"/>
      <c r="K34" s="515" t="s">
        <v>334</v>
      </c>
      <c r="L34" s="516"/>
      <c r="M34" s="517"/>
    </row>
    <row r="35" spans="1:13" ht="46.25" customHeight="1" thickBot="1" x14ac:dyDescent="0.25">
      <c r="C35" s="542"/>
      <c r="E35" s="72"/>
      <c r="F35" s="73" t="s">
        <v>276</v>
      </c>
      <c r="G35" s="74" t="s">
        <v>277</v>
      </c>
      <c r="H35" s="75" t="s">
        <v>278</v>
      </c>
    </row>
    <row r="36" spans="1:13" ht="16" x14ac:dyDescent="0.2">
      <c r="A36" s="523" t="s">
        <v>72</v>
      </c>
      <c r="B36" s="132" t="s">
        <v>279</v>
      </c>
      <c r="C36" s="133">
        <f>H15*F43</f>
        <v>26414.46</v>
      </c>
      <c r="D36" s="78"/>
      <c r="E36" s="79" t="s">
        <v>299</v>
      </c>
      <c r="F36" s="167">
        <f>B9</f>
        <v>12</v>
      </c>
      <c r="G36" s="80">
        <f>B4</f>
        <v>10000</v>
      </c>
      <c r="H36" s="81">
        <f>F36*G36</f>
        <v>120000</v>
      </c>
    </row>
    <row r="37" spans="1:13" ht="16" x14ac:dyDescent="0.2">
      <c r="A37" s="524"/>
      <c r="B37" s="76" t="s">
        <v>280</v>
      </c>
      <c r="C37" s="77">
        <f>F40*H24</f>
        <v>19739.214659685866</v>
      </c>
      <c r="D37" s="70"/>
      <c r="E37" s="82" t="s">
        <v>296</v>
      </c>
      <c r="F37" s="167">
        <f>B10</f>
        <v>1</v>
      </c>
      <c r="G37" s="83">
        <f>B5</f>
        <v>8000</v>
      </c>
      <c r="H37" s="10">
        <f t="shared" ref="H37:H39" si="2">F37*G37</f>
        <v>8000</v>
      </c>
    </row>
    <row r="38" spans="1:13" ht="17" thickBot="1" x14ac:dyDescent="0.25">
      <c r="A38" s="524"/>
      <c r="B38" s="121" t="s">
        <v>301</v>
      </c>
      <c r="C38" s="122">
        <f>H29</f>
        <v>77000</v>
      </c>
      <c r="D38" s="70"/>
      <c r="E38" s="82" t="s">
        <v>297</v>
      </c>
      <c r="F38" s="167">
        <f>B11</f>
        <v>1</v>
      </c>
      <c r="G38" s="83">
        <f t="shared" ref="G38:G39" si="3">B6</f>
        <v>2513</v>
      </c>
      <c r="H38" s="10">
        <f t="shared" si="2"/>
        <v>2513</v>
      </c>
    </row>
    <row r="39" spans="1:13" ht="17" thickBot="1" x14ac:dyDescent="0.25">
      <c r="A39" s="525"/>
      <c r="B39" s="135" t="s">
        <v>281</v>
      </c>
      <c r="C39" s="136">
        <f>C36+C37+C38</f>
        <v>123153.67465968587</v>
      </c>
      <c r="D39" s="70"/>
      <c r="E39" s="82" t="s">
        <v>298</v>
      </c>
      <c r="F39" s="167">
        <f>B12</f>
        <v>1</v>
      </c>
      <c r="G39" s="83">
        <f t="shared" si="3"/>
        <v>1667</v>
      </c>
      <c r="H39" s="10">
        <f t="shared" si="2"/>
        <v>1667</v>
      </c>
    </row>
    <row r="40" spans="1:13" ht="17" thickBot="1" x14ac:dyDescent="0.25">
      <c r="A40" s="526"/>
      <c r="B40" s="123" t="s">
        <v>282</v>
      </c>
      <c r="C40" s="124">
        <f>IFERROR(C39/F40,"0 €")</f>
        <v>8210.2449773123917</v>
      </c>
      <c r="D40" s="70"/>
      <c r="E40" s="84" t="s">
        <v>202</v>
      </c>
      <c r="F40" s="85">
        <f>SUM(F36:F39)</f>
        <v>15</v>
      </c>
      <c r="G40" s="86"/>
      <c r="H40" s="87">
        <f>SUM(H36:H39)</f>
        <v>132180</v>
      </c>
    </row>
    <row r="41" spans="1:13" ht="17" thickBot="1" x14ac:dyDescent="0.25">
      <c r="A41" s="521" t="s">
        <v>278</v>
      </c>
      <c r="B41" s="125" t="s">
        <v>283</v>
      </c>
      <c r="C41" s="126">
        <f>H36+H37+H38+H39</f>
        <v>132180</v>
      </c>
      <c r="D41" s="70"/>
      <c r="E41" s="529" t="s">
        <v>284</v>
      </c>
      <c r="F41" s="510"/>
      <c r="G41" s="510"/>
      <c r="H41" s="88">
        <f>IFERROR(H40/F40,0)</f>
        <v>8812</v>
      </c>
    </row>
    <row r="42" spans="1:13" ht="17" thickBot="1" x14ac:dyDescent="0.25">
      <c r="A42" s="522"/>
      <c r="B42" s="127" t="s">
        <v>284</v>
      </c>
      <c r="C42" s="128">
        <f>IFERROR(C41/F40,"0 €")</f>
        <v>8812</v>
      </c>
      <c r="D42" s="70"/>
    </row>
    <row r="43" spans="1:13" ht="17" thickBot="1" x14ac:dyDescent="0.25">
      <c r="A43" s="527" t="s">
        <v>285</v>
      </c>
      <c r="B43" s="130" t="s">
        <v>286</v>
      </c>
      <c r="C43" s="131">
        <f>C41-C39</f>
        <v>9026.325340314128</v>
      </c>
      <c r="E43" s="106" t="s">
        <v>309</v>
      </c>
      <c r="F43" s="118">
        <f>IF(F40/15&lt;=0,"0",IF(F40/15&lt;=1,1,IF(F40/15&lt;=2,2,IF(F40/15&lt;=3,3,IF(F40/15&lt;=4,4,IF(F40/15&lt;=5,5,IF(F40/15&lt;=6,6,IF(F40/15&lt;=7,7,IF(F40/15&lt;=8,8,F40/15)))))))))</f>
        <v>1</v>
      </c>
    </row>
    <row r="44" spans="1:13" ht="17" thickBot="1" x14ac:dyDescent="0.25">
      <c r="A44" s="528"/>
      <c r="B44" s="134" t="s">
        <v>287</v>
      </c>
      <c r="C44" s="129">
        <f>C42-C40</f>
        <v>601.75502268760829</v>
      </c>
      <c r="E44" s="119" t="s">
        <v>310</v>
      </c>
    </row>
    <row r="45" spans="1:13" x14ac:dyDescent="0.2">
      <c r="A45" s="57"/>
      <c r="E45" s="120" t="s">
        <v>308</v>
      </c>
    </row>
    <row r="46" spans="1:13" x14ac:dyDescent="0.2">
      <c r="B46" s="117"/>
      <c r="C46" s="117" t="str">
        <f>IF(C43=0,"autofinancé",IF(C43&lt;0,"déficitaire","excédentaire"))</f>
        <v>excédentaire</v>
      </c>
      <c r="E46" s="70"/>
    </row>
    <row r="47" spans="1:13" x14ac:dyDescent="0.2">
      <c r="E47" s="70"/>
    </row>
    <row r="49" spans="1:3" x14ac:dyDescent="0.2">
      <c r="A49" s="162" t="s">
        <v>327</v>
      </c>
      <c r="B49" s="163"/>
      <c r="C49" s="164">
        <f>'2.DESCRIPTION FORMATION'!C70</f>
        <v>0</v>
      </c>
    </row>
    <row r="51" spans="1:3" ht="16" thickBot="1" x14ac:dyDescent="0.25"/>
    <row r="52" spans="1:3" ht="57.75" customHeight="1" thickBot="1" x14ac:dyDescent="0.25">
      <c r="A52" s="518" t="s">
        <v>217</v>
      </c>
      <c r="B52" s="519"/>
      <c r="C52" s="41"/>
    </row>
  </sheetData>
  <sheetProtection algorithmName="SHA-512" hashValue="OBoTwMIVpRqFwZMarpogCaK2Q4O+uI11H/6N8shyIDo+8nYoAzLlka4LqCc5sAkkdCp0CDIVOzpiA772I4OuLg==" saltValue="zmrt7c4op672XMZ62jV0Dw==" spinCount="100000" sheet="1" objects="1" scenarios="1"/>
  <mergeCells count="38">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A15:A21"/>
    <mergeCell ref="A22:A24"/>
    <mergeCell ref="A8:B8"/>
    <mergeCell ref="C8:K8"/>
    <mergeCell ref="C5:F5"/>
    <mergeCell ref="G5:K5"/>
  </mergeCells>
  <conditionalFormatting sqref="C31:F31">
    <cfRule type="cellIs" dxfId="14" priority="2" operator="lessThan">
      <formula>0</formula>
    </cfRule>
    <cfRule type="cellIs" dxfId="13" priority="6" operator="lessThan">
      <formula>15</formula>
    </cfRule>
    <cfRule type="cellIs" dxfId="12" priority="7" operator="greaterThan">
      <formula>15</formula>
    </cfRule>
  </conditionalFormatting>
  <conditionalFormatting sqref="D36 C46">
    <cfRule type="containsText" dxfId="11" priority="3" operator="containsText" text="déf">
      <formula>NOT(ISERROR(SEARCH("déf",C36)))</formula>
    </cfRule>
    <cfRule type="containsText" dxfId="10" priority="4" operator="containsText" text="jack">
      <formula>NOT(ISERROR(SEARCH("jack",C36)))</formula>
    </cfRule>
    <cfRule type="containsText" dxfId="9" priority="5" operator="containsText" text="autofi">
      <formula>NOT(ISERROR(SEARCH("autofi",C36)))</formula>
    </cfRule>
  </conditionalFormatting>
  <conditionalFormatting sqref="C46">
    <cfRule type="containsText" dxfId="8" priority="1" operator="containsText" text="excédentaire">
      <formula>NOT(ISERROR(SEARCH("excédentaire",C46)))</formula>
    </cfRule>
  </conditionalFormatting>
  <dataValidations disablePrompts="1" count="1">
    <dataValidation type="list" allowBlank="1" showInputMessage="1" showErrorMessage="1" sqref="C52" xr:uid="{00000000-0002-0000-0700-000000000000}">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F15" sqref="F15"/>
    </sheetView>
  </sheetViews>
  <sheetFormatPr baseColWidth="10" defaultRowHeight="15" x14ac:dyDescent="0.2"/>
  <cols>
    <col min="1" max="1" width="62.6640625" customWidth="1"/>
    <col min="2" max="2" width="20.5" customWidth="1"/>
    <col min="3" max="3" width="16.83203125" customWidth="1"/>
    <col min="6" max="6" width="13" customWidth="1"/>
  </cols>
  <sheetData>
    <row r="1" spans="1:11" ht="19" x14ac:dyDescent="0.25">
      <c r="A1" s="553" t="s">
        <v>336</v>
      </c>
      <c r="B1" s="553"/>
      <c r="C1" s="553"/>
      <c r="D1" s="553"/>
      <c r="E1" s="553"/>
      <c r="F1" s="553"/>
      <c r="G1" s="553"/>
      <c r="H1" s="553"/>
      <c r="I1" s="553"/>
      <c r="J1" s="553"/>
      <c r="K1" s="553"/>
    </row>
    <row r="2" spans="1:11" ht="30" customHeight="1" x14ac:dyDescent="0.2">
      <c r="A2" s="551" t="s">
        <v>219</v>
      </c>
      <c r="B2" s="551"/>
      <c r="C2" s="551"/>
      <c r="D2" s="551"/>
      <c r="E2" s="551"/>
      <c r="F2" s="551"/>
      <c r="G2" s="551"/>
      <c r="H2" s="551"/>
      <c r="I2" s="551"/>
      <c r="J2" s="551"/>
      <c r="K2" s="551"/>
    </row>
    <row r="3" spans="1:11" ht="16" x14ac:dyDescent="0.2">
      <c r="A3" s="54" t="s">
        <v>169</v>
      </c>
      <c r="B3" s="13"/>
      <c r="C3" s="550" t="s">
        <v>163</v>
      </c>
      <c r="D3" s="550"/>
      <c r="E3" s="550" t="s">
        <v>170</v>
      </c>
      <c r="F3" s="550"/>
      <c r="G3" s="550"/>
      <c r="H3" s="550"/>
      <c r="I3" s="550"/>
      <c r="J3" s="550"/>
      <c r="K3" s="550"/>
    </row>
    <row r="4" spans="1:11" ht="16" x14ac:dyDescent="0.2">
      <c r="A4" s="54" t="s">
        <v>171</v>
      </c>
      <c r="B4" s="13"/>
      <c r="C4" s="550" t="s">
        <v>163</v>
      </c>
      <c r="D4" s="550"/>
      <c r="E4" s="550" t="s">
        <v>170</v>
      </c>
      <c r="F4" s="550"/>
      <c r="G4" s="550"/>
      <c r="H4" s="550"/>
      <c r="I4" s="550"/>
      <c r="J4" s="550"/>
      <c r="K4" s="550"/>
    </row>
    <row r="5" spans="1:11" ht="27.75" customHeight="1" x14ac:dyDescent="0.2">
      <c r="A5" s="54" t="s">
        <v>235</v>
      </c>
      <c r="B5" s="17"/>
      <c r="C5" s="550" t="s">
        <v>163</v>
      </c>
      <c r="D5" s="550"/>
      <c r="E5" s="547" t="s">
        <v>231</v>
      </c>
      <c r="F5" s="548"/>
      <c r="G5" s="548"/>
      <c r="H5" s="548"/>
      <c r="I5" s="548"/>
      <c r="J5" s="548"/>
      <c r="K5" s="549"/>
    </row>
    <row r="6" spans="1:11" ht="39.75" customHeight="1" x14ac:dyDescent="0.2">
      <c r="A6" s="55" t="s">
        <v>218</v>
      </c>
      <c r="B6" s="42"/>
      <c r="C6" s="546" t="s">
        <v>163</v>
      </c>
      <c r="D6" s="546"/>
      <c r="E6" s="547" t="s">
        <v>231</v>
      </c>
      <c r="F6" s="548"/>
      <c r="G6" s="548"/>
      <c r="H6" s="548"/>
      <c r="I6" s="548"/>
      <c r="J6" s="548"/>
      <c r="K6" s="549"/>
    </row>
    <row r="7" spans="1:11" ht="16" x14ac:dyDescent="0.2">
      <c r="A7" s="552" t="s">
        <v>173</v>
      </c>
      <c r="B7" s="552"/>
      <c r="C7" s="552"/>
      <c r="D7" s="552"/>
      <c r="E7" s="552"/>
      <c r="F7" s="552"/>
      <c r="G7" s="552"/>
      <c r="H7" s="552"/>
      <c r="I7" s="552"/>
      <c r="J7" s="552"/>
      <c r="K7" s="552"/>
    </row>
    <row r="8" spans="1:11" ht="30.75" customHeight="1" x14ac:dyDescent="0.2">
      <c r="A8" s="54" t="s">
        <v>9</v>
      </c>
      <c r="B8" s="17"/>
      <c r="C8" s="546" t="s">
        <v>163</v>
      </c>
      <c r="D8" s="546"/>
      <c r="E8" s="547" t="s">
        <v>231</v>
      </c>
      <c r="F8" s="548"/>
      <c r="G8" s="548"/>
      <c r="H8" s="548"/>
      <c r="I8" s="548"/>
      <c r="J8" s="548"/>
      <c r="K8" s="549"/>
    </row>
    <row r="9" spans="1:11" ht="34.5" customHeight="1" x14ac:dyDescent="0.2">
      <c r="A9" s="54" t="s">
        <v>230</v>
      </c>
      <c r="B9" s="17"/>
      <c r="C9" s="546" t="s">
        <v>163</v>
      </c>
      <c r="D9" s="546"/>
      <c r="E9" s="547" t="s">
        <v>231</v>
      </c>
      <c r="F9" s="548"/>
      <c r="G9" s="548"/>
      <c r="H9" s="548"/>
      <c r="I9" s="548"/>
      <c r="J9" s="548"/>
      <c r="K9" s="549"/>
    </row>
    <row r="10" spans="1:11" ht="17.25" customHeight="1" x14ac:dyDescent="0.2">
      <c r="A10" s="2" t="s">
        <v>220</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38" sqref="B38"/>
    </sheetView>
  </sheetViews>
  <sheetFormatPr baseColWidth="10" defaultRowHeight="15" x14ac:dyDescent="0.2"/>
  <cols>
    <col min="1" max="1" width="58" customWidth="1"/>
    <col min="2" max="2" width="71.5" customWidth="1"/>
    <col min="3" max="3" width="37.5" customWidth="1"/>
  </cols>
  <sheetData>
    <row r="1" spans="1:3" ht="20" thickBot="1" x14ac:dyDescent="0.3">
      <c r="A1" s="319" t="s">
        <v>328</v>
      </c>
      <c r="B1" s="320"/>
      <c r="C1" s="320"/>
    </row>
    <row r="2" spans="1:3" ht="16" thickBot="1" x14ac:dyDescent="0.25">
      <c r="A2" s="557" t="s">
        <v>186</v>
      </c>
      <c r="B2" s="557"/>
      <c r="C2" s="557"/>
    </row>
    <row r="3" spans="1:3" ht="17" thickBot="1" x14ac:dyDescent="0.25">
      <c r="A3" s="554" t="s">
        <v>203</v>
      </c>
      <c r="B3" s="555"/>
      <c r="C3" s="556"/>
    </row>
    <row r="4" spans="1:3" ht="16" x14ac:dyDescent="0.2">
      <c r="A4" s="33"/>
      <c r="B4" s="33" t="s">
        <v>204</v>
      </c>
      <c r="C4" s="33" t="s">
        <v>205</v>
      </c>
    </row>
    <row r="5" spans="1:3" ht="16" x14ac:dyDescent="0.2">
      <c r="A5" s="34" t="s">
        <v>206</v>
      </c>
      <c r="B5" s="11"/>
      <c r="C5" s="12"/>
    </row>
    <row r="6" spans="1:3" ht="16" x14ac:dyDescent="0.2">
      <c r="A6" s="34" t="s">
        <v>207</v>
      </c>
      <c r="B6" s="35">
        <v>0</v>
      </c>
      <c r="C6" s="35">
        <v>0</v>
      </c>
    </row>
    <row r="7" spans="1:3" x14ac:dyDescent="0.2">
      <c r="A7" s="36" t="s">
        <v>208</v>
      </c>
      <c r="B7" s="37"/>
      <c r="C7" s="12"/>
    </row>
    <row r="8" spans="1:3" x14ac:dyDescent="0.2">
      <c r="A8" s="36" t="s">
        <v>209</v>
      </c>
      <c r="B8" s="37"/>
      <c r="C8" s="38"/>
    </row>
    <row r="9" spans="1:3" ht="16" x14ac:dyDescent="0.2">
      <c r="A9" s="34" t="s">
        <v>210</v>
      </c>
      <c r="B9" s="37"/>
      <c r="C9" s="38"/>
    </row>
    <row r="10" spans="1:3" ht="16" x14ac:dyDescent="0.2">
      <c r="A10" s="34" t="s">
        <v>211</v>
      </c>
      <c r="B10" s="37"/>
      <c r="C10" s="38"/>
    </row>
    <row r="11" spans="1:3" x14ac:dyDescent="0.2">
      <c r="A11" s="36" t="s">
        <v>212</v>
      </c>
      <c r="B11" s="37"/>
      <c r="C11" s="38"/>
    </row>
    <row r="12" spans="1:3" x14ac:dyDescent="0.2">
      <c r="A12" s="36" t="s">
        <v>252</v>
      </c>
      <c r="B12" s="37"/>
      <c r="C12" s="39"/>
    </row>
    <row r="13" spans="1:3" ht="16" x14ac:dyDescent="0.2">
      <c r="A13" s="34" t="s">
        <v>213</v>
      </c>
      <c r="B13" s="37"/>
      <c r="C13" s="39"/>
    </row>
    <row r="14" spans="1:3" ht="16" x14ac:dyDescent="0.2">
      <c r="A14" s="34" t="s">
        <v>214</v>
      </c>
      <c r="B14" s="37"/>
      <c r="C14" s="39"/>
    </row>
    <row r="15" spans="1:3" x14ac:dyDescent="0.2">
      <c r="A15" s="36" t="s">
        <v>215</v>
      </c>
      <c r="B15" s="37"/>
      <c r="C15" s="39"/>
    </row>
    <row r="19" spans="1:2" ht="16" thickBot="1" x14ac:dyDescent="0.25"/>
    <row r="20" spans="1:2" ht="65.25" customHeight="1" thickBot="1" x14ac:dyDescent="0.25">
      <c r="A20" s="40" t="s">
        <v>216</v>
      </c>
      <c r="B20" s="41"/>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RowHeight="15" x14ac:dyDescent="0.2"/>
  <cols>
    <col min="7" max="7" width="66.5" bestFit="1" customWidth="1"/>
    <col min="11" max="11" width="18.33203125" bestFit="1" customWidth="1"/>
  </cols>
  <sheetData>
    <row r="1" spans="1:12" x14ac:dyDescent="0.2">
      <c r="A1" t="s">
        <v>146</v>
      </c>
      <c r="D1" t="s">
        <v>147</v>
      </c>
      <c r="F1" t="s">
        <v>87</v>
      </c>
      <c r="G1" t="s">
        <v>88</v>
      </c>
      <c r="H1" t="s">
        <v>141</v>
      </c>
      <c r="I1" t="s">
        <v>148</v>
      </c>
      <c r="J1" t="s">
        <v>152</v>
      </c>
      <c r="K1" t="s">
        <v>159</v>
      </c>
      <c r="L1" t="s">
        <v>165</v>
      </c>
    </row>
    <row r="2" spans="1:12" x14ac:dyDescent="0.2">
      <c r="A2" t="s">
        <v>1</v>
      </c>
      <c r="B2" t="s">
        <v>5</v>
      </c>
      <c r="C2" t="s">
        <v>31</v>
      </c>
      <c r="D2" t="s">
        <v>39</v>
      </c>
      <c r="E2" t="s">
        <v>55</v>
      </c>
      <c r="F2" t="s">
        <v>80</v>
      </c>
      <c r="G2" t="s">
        <v>119</v>
      </c>
      <c r="H2" t="s">
        <v>142</v>
      </c>
      <c r="I2" t="s">
        <v>149</v>
      </c>
      <c r="J2" t="s">
        <v>157</v>
      </c>
      <c r="K2" t="s">
        <v>160</v>
      </c>
      <c r="L2" t="s">
        <v>164</v>
      </c>
    </row>
    <row r="3" spans="1:12" x14ac:dyDescent="0.2">
      <c r="A3" t="s">
        <v>2</v>
      </c>
      <c r="B3" t="s">
        <v>6</v>
      </c>
      <c r="C3" t="s">
        <v>32</v>
      </c>
      <c r="D3" t="s">
        <v>40</v>
      </c>
      <c r="E3" t="s">
        <v>56</v>
      </c>
      <c r="F3" t="s">
        <v>81</v>
      </c>
      <c r="G3" t="s">
        <v>120</v>
      </c>
      <c r="H3" t="s">
        <v>143</v>
      </c>
      <c r="I3" t="s">
        <v>150</v>
      </c>
      <c r="J3" t="s">
        <v>156</v>
      </c>
      <c r="K3" t="s">
        <v>161</v>
      </c>
      <c r="L3" t="s">
        <v>166</v>
      </c>
    </row>
    <row r="4" spans="1:12" x14ac:dyDescent="0.2">
      <c r="A4" t="s">
        <v>3</v>
      </c>
      <c r="D4" t="s">
        <v>41</v>
      </c>
      <c r="E4" t="s">
        <v>57</v>
      </c>
      <c r="F4" t="s">
        <v>82</v>
      </c>
      <c r="G4" t="s">
        <v>121</v>
      </c>
      <c r="H4" t="s">
        <v>144</v>
      </c>
      <c r="I4" t="s">
        <v>151</v>
      </c>
      <c r="J4" t="s">
        <v>153</v>
      </c>
      <c r="K4" t="s">
        <v>162</v>
      </c>
    </row>
    <row r="5" spans="1:12" x14ac:dyDescent="0.2">
      <c r="A5" t="s">
        <v>4</v>
      </c>
      <c r="B5" t="s">
        <v>7</v>
      </c>
      <c r="D5" t="s">
        <v>43</v>
      </c>
      <c r="E5" t="s">
        <v>58</v>
      </c>
      <c r="F5" t="s">
        <v>83</v>
      </c>
      <c r="G5" t="s">
        <v>124</v>
      </c>
      <c r="H5" t="s">
        <v>145</v>
      </c>
      <c r="J5" t="s">
        <v>154</v>
      </c>
    </row>
    <row r="6" spans="1:12" x14ac:dyDescent="0.2">
      <c r="B6" t="s">
        <v>8</v>
      </c>
      <c r="D6" t="s">
        <v>47</v>
      </c>
      <c r="E6" t="s">
        <v>59</v>
      </c>
      <c r="F6" t="s">
        <v>84</v>
      </c>
      <c r="G6" t="s">
        <v>133</v>
      </c>
      <c r="J6" t="s">
        <v>155</v>
      </c>
    </row>
    <row r="7" spans="1:12" x14ac:dyDescent="0.2">
      <c r="B7" t="s">
        <v>232</v>
      </c>
      <c r="D7" t="s">
        <v>48</v>
      </c>
      <c r="E7" t="s">
        <v>60</v>
      </c>
      <c r="F7" t="s">
        <v>85</v>
      </c>
      <c r="G7" t="s">
        <v>134</v>
      </c>
      <c r="J7" t="s">
        <v>158</v>
      </c>
    </row>
    <row r="8" spans="1:12" x14ac:dyDescent="0.2">
      <c r="D8" t="s">
        <v>51</v>
      </c>
      <c r="E8" t="s">
        <v>61</v>
      </c>
      <c r="F8" t="s">
        <v>86</v>
      </c>
      <c r="G8" t="s">
        <v>138</v>
      </c>
    </row>
    <row r="9" spans="1:12" x14ac:dyDescent="0.2">
      <c r="D9" t="s">
        <v>53</v>
      </c>
      <c r="G9" t="s">
        <v>139</v>
      </c>
    </row>
    <row r="10" spans="1:12" x14ac:dyDescent="0.2">
      <c r="D10" t="s">
        <v>44</v>
      </c>
      <c r="G10" t="s">
        <v>137</v>
      </c>
    </row>
    <row r="11" spans="1:12" x14ac:dyDescent="0.2">
      <c r="D11" t="s">
        <v>45</v>
      </c>
      <c r="G11" t="s">
        <v>125</v>
      </c>
    </row>
    <row r="12" spans="1:12" x14ac:dyDescent="0.2">
      <c r="D12" t="s">
        <v>42</v>
      </c>
      <c r="G12" t="s">
        <v>126</v>
      </c>
    </row>
    <row r="13" spans="1:12" x14ac:dyDescent="0.2">
      <c r="D13" t="s">
        <v>46</v>
      </c>
      <c r="G13" t="s">
        <v>127</v>
      </c>
    </row>
    <row r="14" spans="1:12" x14ac:dyDescent="0.2">
      <c r="D14" t="s">
        <v>49</v>
      </c>
      <c r="G14" t="s">
        <v>128</v>
      </c>
    </row>
    <row r="15" spans="1:12" x14ac:dyDescent="0.2">
      <c r="D15" t="s">
        <v>50</v>
      </c>
      <c r="G15" t="s">
        <v>129</v>
      </c>
    </row>
    <row r="16" spans="1:12" x14ac:dyDescent="0.2">
      <c r="D16" t="s">
        <v>52</v>
      </c>
      <c r="G16" t="s">
        <v>130</v>
      </c>
    </row>
    <row r="17" spans="4:7" x14ac:dyDescent="0.2">
      <c r="D17" t="s">
        <v>38</v>
      </c>
      <c r="G17" t="s">
        <v>96</v>
      </c>
    </row>
    <row r="18" spans="4:7" x14ac:dyDescent="0.2">
      <c r="D18" t="s">
        <v>54</v>
      </c>
      <c r="G18" t="s">
        <v>97</v>
      </c>
    </row>
    <row r="19" spans="4:7" x14ac:dyDescent="0.2">
      <c r="D19" t="s">
        <v>172</v>
      </c>
      <c r="G19" t="s">
        <v>98</v>
      </c>
    </row>
    <row r="20" spans="4:7" x14ac:dyDescent="0.2">
      <c r="G20" t="s">
        <v>99</v>
      </c>
    </row>
    <row r="21" spans="4:7" x14ac:dyDescent="0.2">
      <c r="G21" t="s">
        <v>100</v>
      </c>
    </row>
    <row r="22" spans="4:7" x14ac:dyDescent="0.2">
      <c r="G22" t="s">
        <v>102</v>
      </c>
    </row>
    <row r="23" spans="4:7" x14ac:dyDescent="0.2">
      <c r="G23" t="s">
        <v>103</v>
      </c>
    </row>
    <row r="24" spans="4:7" x14ac:dyDescent="0.2">
      <c r="G24" t="s">
        <v>104</v>
      </c>
    </row>
    <row r="25" spans="4:7" x14ac:dyDescent="0.2">
      <c r="G25" t="s">
        <v>105</v>
      </c>
    </row>
    <row r="26" spans="4:7" x14ac:dyDescent="0.2">
      <c r="G26" t="s">
        <v>107</v>
      </c>
    </row>
    <row r="27" spans="4:7" x14ac:dyDescent="0.2">
      <c r="G27" t="s">
        <v>108</v>
      </c>
    </row>
    <row r="28" spans="4:7" x14ac:dyDescent="0.2">
      <c r="G28" t="s">
        <v>109</v>
      </c>
    </row>
    <row r="29" spans="4:7" x14ac:dyDescent="0.2">
      <c r="G29" t="s">
        <v>110</v>
      </c>
    </row>
    <row r="30" spans="4:7" x14ac:dyDescent="0.2">
      <c r="G30" t="s">
        <v>111</v>
      </c>
    </row>
    <row r="31" spans="4:7" x14ac:dyDescent="0.2">
      <c r="G31" t="s">
        <v>112</v>
      </c>
    </row>
    <row r="32" spans="4:7" x14ac:dyDescent="0.2">
      <c r="G32" t="s">
        <v>113</v>
      </c>
    </row>
    <row r="33" spans="7:7" x14ac:dyDescent="0.2">
      <c r="G33" t="s">
        <v>114</v>
      </c>
    </row>
    <row r="34" spans="7:7" x14ac:dyDescent="0.2">
      <c r="G34" t="s">
        <v>115</v>
      </c>
    </row>
    <row r="35" spans="7:7" x14ac:dyDescent="0.2">
      <c r="G35" t="s">
        <v>116</v>
      </c>
    </row>
    <row r="36" spans="7:7" x14ac:dyDescent="0.2">
      <c r="G36" t="s">
        <v>89</v>
      </c>
    </row>
    <row r="37" spans="7:7" x14ac:dyDescent="0.2">
      <c r="G37" t="s">
        <v>90</v>
      </c>
    </row>
    <row r="38" spans="7:7" x14ac:dyDescent="0.2">
      <c r="G38" t="s">
        <v>92</v>
      </c>
    </row>
    <row r="39" spans="7:7" x14ac:dyDescent="0.2">
      <c r="G39" t="s">
        <v>93</v>
      </c>
    </row>
    <row r="40" spans="7:7" x14ac:dyDescent="0.2">
      <c r="G40" t="s">
        <v>95</v>
      </c>
    </row>
    <row r="41" spans="7:7" x14ac:dyDescent="0.2">
      <c r="G41" t="s">
        <v>131</v>
      </c>
    </row>
    <row r="42" spans="7:7" x14ac:dyDescent="0.2">
      <c r="G42" t="s">
        <v>123</v>
      </c>
    </row>
    <row r="43" spans="7:7" x14ac:dyDescent="0.2">
      <c r="G43" t="s">
        <v>122</v>
      </c>
    </row>
    <row r="44" spans="7:7" x14ac:dyDescent="0.2">
      <c r="G44" t="s">
        <v>91</v>
      </c>
    </row>
    <row r="45" spans="7:7" x14ac:dyDescent="0.2">
      <c r="G45" t="s">
        <v>94</v>
      </c>
    </row>
    <row r="46" spans="7:7" x14ac:dyDescent="0.2">
      <c r="G46" t="s">
        <v>101</v>
      </c>
    </row>
    <row r="47" spans="7:7" x14ac:dyDescent="0.2">
      <c r="G47" t="s">
        <v>106</v>
      </c>
    </row>
    <row r="48" spans="7:7" x14ac:dyDescent="0.2">
      <c r="G48" t="s">
        <v>117</v>
      </c>
    </row>
    <row r="49" spans="7:7" x14ac:dyDescent="0.2">
      <c r="G49" t="s">
        <v>118</v>
      </c>
    </row>
    <row r="50" spans="7:7" x14ac:dyDescent="0.2">
      <c r="G50" t="s">
        <v>132</v>
      </c>
    </row>
    <row r="51" spans="7:7" x14ac:dyDescent="0.2">
      <c r="G51" t="s">
        <v>135</v>
      </c>
    </row>
    <row r="52" spans="7:7" x14ac:dyDescent="0.2">
      <c r="G52" t="s">
        <v>136</v>
      </c>
    </row>
    <row r="53" spans="7:7" x14ac:dyDescent="0.2">
      <c r="G53" t="s">
        <v>140</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11</vt:i4>
      </vt:variant>
      <vt:variant>
        <vt:lpstr>Named Ranges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PRESENTATION'!Print_Area</vt:lpstr>
      <vt:lpstr>'4. EQUIPE PEDAGOGIQUE'!Print_Area</vt:lpstr>
      <vt:lpstr>NOTICE!Print_Area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Microsoft Office User</cp:lastModifiedBy>
  <dcterms:created xsi:type="dcterms:W3CDTF">2015-06-05T18:19:34Z</dcterms:created>
  <dcterms:modified xsi:type="dcterms:W3CDTF">2023-06-26T11:53:43Z</dcterms:modified>
</cp:coreProperties>
</file>